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80" windowWidth="24240" windowHeight="12525" tabRatio="690"/>
  </bookViews>
  <sheets>
    <sheet name="таблица 1 ДОУ 2026 " sheetId="1" r:id="rId1"/>
    <sheet name="таблица 2 СОШ 2026 " sheetId="8" r:id="rId2"/>
    <sheet name="таблица 3 Соц.заказ 2026" sheetId="7" r:id="rId3"/>
    <sheet name="таблица 4 ДОП 2026" sheetId="3" r:id="rId4"/>
    <sheet name="таблица 5 диалог 2026" sheetId="4" r:id="rId5"/>
    <sheet name="таблица 6 рду 2026" sheetId="5" r:id="rId6"/>
    <sheet name="таблица 7 содействие 2026" sheetId="6" r:id="rId7"/>
  </sheets>
  <definedNames>
    <definedName name="_xlnm._FilterDatabase" localSheetId="0" hidden="1">'таблица 1 ДОУ 2026 '!$A$10:$X$65</definedName>
    <definedName name="_xlnm._FilterDatabase" localSheetId="1" hidden="1">'таблица 2 СОШ 2026 '!$A$7:$Y$98</definedName>
    <definedName name="_xlnm._FilterDatabase" localSheetId="2" hidden="1">'таблица 3 Соц.заказ 2026'!$A$7:$AA$36</definedName>
    <definedName name="sub_11000" localSheetId="0">'таблица 1 ДОУ 2026 '!$A$1</definedName>
    <definedName name="sub_11000" localSheetId="1">'таблица 2 СОШ 2026 '!#REF!</definedName>
    <definedName name="sub_11000" localSheetId="2">'таблица 3 Соц.заказ 2026'!#REF!</definedName>
    <definedName name="sub_11000" localSheetId="3">'таблица 4 ДОП 2026'!$A$1</definedName>
    <definedName name="sub_11000" localSheetId="4">'таблица 5 диалог 2026'!#REF!</definedName>
    <definedName name="sub_11000" localSheetId="5">'таблица 6 рду 2026'!#REF!</definedName>
    <definedName name="sub_11000" localSheetId="6">'таблица 7 содействие 2026'!#REF!</definedName>
    <definedName name="_xlnm.Print_Titles" localSheetId="1">'таблица 2 СОШ 2026 '!$1:$6</definedName>
    <definedName name="_xlnm.Print_Titles" localSheetId="2">'таблица 3 Соц.заказ 2026'!$1:$6</definedName>
    <definedName name="_xlnm.Print_Area" localSheetId="0">'таблица 1 ДОУ 2026 '!$A$1:$Q$66</definedName>
    <definedName name="_xlnm.Print_Area" localSheetId="1">'таблица 2 СОШ 2026 '!$A$1:$Q$98</definedName>
    <definedName name="_xlnm.Print_Area" localSheetId="2">'таблица 3 Соц.заказ 2026'!$A$1:$S$36</definedName>
    <definedName name="_xlnm.Print_Area" localSheetId="3">'таблица 4 ДОП 2026'!$A$1:$S$16</definedName>
    <definedName name="_xlnm.Print_Area" localSheetId="4">'таблица 5 диалог 2026'!$A$1:$Q$11</definedName>
    <definedName name="_xlnm.Print_Area" localSheetId="5">'таблица 6 рду 2026'!$A$1:$Q$11</definedName>
    <definedName name="_xlnm.Print_Area" localSheetId="6">'таблица 7 содействие 2026'!$A$1:$Q$11</definedName>
  </definedNames>
  <calcPr calcId="145621"/>
</workbook>
</file>

<file path=xl/calcChain.xml><?xml version="1.0" encoding="utf-8"?>
<calcChain xmlns="http://schemas.openxmlformats.org/spreadsheetml/2006/main">
  <c r="J10" i="5" l="1"/>
  <c r="R10" i="3" l="1"/>
  <c r="S10" i="3"/>
  <c r="L10" i="3" l="1"/>
  <c r="I10" i="3"/>
  <c r="R14" i="3"/>
  <c r="G25" i="1" l="1"/>
  <c r="P63" i="1"/>
  <c r="P47" i="1"/>
  <c r="P44" i="1"/>
  <c r="P59" i="1"/>
  <c r="G30" i="1"/>
  <c r="G26" i="1"/>
  <c r="P41" i="1"/>
  <c r="J38" i="1"/>
  <c r="H30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Q12" i="1"/>
  <c r="Q11" i="1"/>
  <c r="Q10" i="1"/>
  <c r="J91" i="8"/>
  <c r="J61" i="8"/>
  <c r="J31" i="8"/>
  <c r="J73" i="8"/>
  <c r="J43" i="8"/>
  <c r="J13" i="8"/>
  <c r="J76" i="8"/>
  <c r="J46" i="8"/>
  <c r="J16" i="8"/>
  <c r="J93" i="8"/>
  <c r="J63" i="8"/>
  <c r="J33" i="8"/>
  <c r="J90" i="8" l="1"/>
  <c r="J60" i="8"/>
  <c r="J30" i="8"/>
  <c r="J85" i="8"/>
  <c r="J55" i="8"/>
  <c r="J25" i="8"/>
  <c r="J80" i="8"/>
  <c r="J50" i="8"/>
  <c r="J20" i="8"/>
  <c r="Q20" i="8"/>
  <c r="J75" i="8"/>
  <c r="J45" i="8"/>
  <c r="J15" i="8"/>
  <c r="J74" i="8"/>
  <c r="J44" i="8"/>
  <c r="J14" i="8"/>
  <c r="P95" i="8"/>
  <c r="J35" i="8"/>
  <c r="J95" i="8"/>
  <c r="J65" i="8"/>
  <c r="J21" i="8"/>
  <c r="J81" i="8"/>
  <c r="J51" i="8"/>
  <c r="J79" i="8"/>
  <c r="J49" i="8"/>
  <c r="J19" i="8"/>
  <c r="J96" i="8"/>
  <c r="J66" i="8"/>
  <c r="J36" i="8"/>
  <c r="J82" i="8"/>
  <c r="J52" i="8"/>
  <c r="J22" i="8"/>
  <c r="J77" i="8"/>
  <c r="J47" i="8"/>
  <c r="J17" i="8"/>
  <c r="J88" i="8"/>
  <c r="J58" i="8"/>
  <c r="J28" i="8"/>
  <c r="H70" i="8" l="1"/>
  <c r="J86" i="8" l="1"/>
  <c r="J56" i="8"/>
  <c r="J26" i="8"/>
  <c r="Q26" i="8" s="1"/>
  <c r="J92" i="8"/>
  <c r="J62" i="8"/>
  <c r="J32" i="8"/>
  <c r="J84" i="8"/>
  <c r="J54" i="8"/>
  <c r="J24" i="8"/>
  <c r="J89" i="8"/>
  <c r="J59" i="8"/>
  <c r="J29" i="8"/>
  <c r="J94" i="8"/>
  <c r="J64" i="8"/>
  <c r="J34" i="8"/>
  <c r="Q34" i="8" s="1"/>
  <c r="J78" i="8"/>
  <c r="J48" i="8"/>
  <c r="J18" i="8"/>
  <c r="J87" i="8"/>
  <c r="J57" i="8"/>
  <c r="J27" i="8"/>
  <c r="L83" i="8"/>
  <c r="L53" i="8"/>
  <c r="L23" i="8"/>
  <c r="J83" i="8"/>
  <c r="J53" i="8"/>
  <c r="J23" i="8"/>
  <c r="J69" i="8"/>
  <c r="J39" i="8"/>
  <c r="J9" i="8"/>
  <c r="J68" i="8"/>
  <c r="J38" i="8"/>
  <c r="J8" i="8"/>
  <c r="J70" i="8"/>
  <c r="J40" i="8"/>
  <c r="J10" i="8"/>
  <c r="J71" i="8"/>
  <c r="J41" i="8"/>
  <c r="J11" i="8"/>
  <c r="J72" i="8"/>
  <c r="J42" i="8"/>
  <c r="J12" i="8"/>
  <c r="R97" i="8" l="1"/>
  <c r="O97" i="8"/>
  <c r="N97" i="8"/>
  <c r="M97" i="8"/>
  <c r="L97" i="8"/>
  <c r="K97" i="8"/>
  <c r="I97" i="8"/>
  <c r="G97" i="8"/>
  <c r="E97" i="8"/>
  <c r="Q96" i="8"/>
  <c r="F96" i="8" s="1"/>
  <c r="P97" i="8"/>
  <c r="Q95" i="8"/>
  <c r="F95" i="8" s="1"/>
  <c r="Q94" i="8"/>
  <c r="F94" i="8" s="1"/>
  <c r="Q93" i="8"/>
  <c r="F93" i="8" s="1"/>
  <c r="Q92" i="8"/>
  <c r="F92" i="8" s="1"/>
  <c r="Q91" i="8"/>
  <c r="F91" i="8" s="1"/>
  <c r="Q90" i="8"/>
  <c r="F90" i="8" s="1"/>
  <c r="Q89" i="8"/>
  <c r="F89" i="8" s="1"/>
  <c r="Q88" i="8"/>
  <c r="F88" i="8" s="1"/>
  <c r="Q87" i="8"/>
  <c r="F87" i="8" s="1"/>
  <c r="Q86" i="8"/>
  <c r="F86" i="8" s="1"/>
  <c r="Q85" i="8"/>
  <c r="F85" i="8" s="1"/>
  <c r="Q84" i="8"/>
  <c r="F84" i="8" s="1"/>
  <c r="Q83" i="8"/>
  <c r="F83" i="8" s="1"/>
  <c r="Q82" i="8"/>
  <c r="F82" i="8" s="1"/>
  <c r="Q81" i="8"/>
  <c r="F81" i="8" s="1"/>
  <c r="Q80" i="8"/>
  <c r="F80" i="8" s="1"/>
  <c r="Q79" i="8"/>
  <c r="F79" i="8" s="1"/>
  <c r="Q78" i="8"/>
  <c r="F78" i="8" s="1"/>
  <c r="Q77" i="8"/>
  <c r="F77" i="8" s="1"/>
  <c r="Q76" i="8"/>
  <c r="F76" i="8" s="1"/>
  <c r="Q75" i="8"/>
  <c r="F75" i="8" s="1"/>
  <c r="Q74" i="8"/>
  <c r="F74" i="8" s="1"/>
  <c r="Q73" i="8"/>
  <c r="F73" i="8" s="1"/>
  <c r="Q72" i="8"/>
  <c r="F72" i="8" s="1"/>
  <c r="Q71" i="8"/>
  <c r="F71" i="8" s="1"/>
  <c r="Q70" i="8"/>
  <c r="F70" i="8" s="1"/>
  <c r="H97" i="8"/>
  <c r="Q69" i="8"/>
  <c r="F69" i="8" s="1"/>
  <c r="P67" i="8"/>
  <c r="O67" i="8"/>
  <c r="N67" i="8"/>
  <c r="M67" i="8"/>
  <c r="L67" i="8"/>
  <c r="K67" i="8"/>
  <c r="I67" i="8"/>
  <c r="H67" i="8"/>
  <c r="G67" i="8"/>
  <c r="E67" i="8"/>
  <c r="Q66" i="8"/>
  <c r="F66" i="8" s="1"/>
  <c r="Q65" i="8"/>
  <c r="F65" i="8" s="1"/>
  <c r="Q64" i="8"/>
  <c r="F64" i="8" s="1"/>
  <c r="Q63" i="8"/>
  <c r="F63" i="8" s="1"/>
  <c r="Q62" i="8"/>
  <c r="F62" i="8" s="1"/>
  <c r="Q61" i="8"/>
  <c r="F61" i="8" s="1"/>
  <c r="Q60" i="8"/>
  <c r="F60" i="8" s="1"/>
  <c r="Q59" i="8"/>
  <c r="F59" i="8" s="1"/>
  <c r="Q58" i="8"/>
  <c r="F58" i="8" s="1"/>
  <c r="Q57" i="8"/>
  <c r="F57" i="8" s="1"/>
  <c r="Q56" i="8"/>
  <c r="F56" i="8" s="1"/>
  <c r="Q55" i="8"/>
  <c r="F55" i="8" s="1"/>
  <c r="Q54" i="8"/>
  <c r="F54" i="8" s="1"/>
  <c r="Q53" i="8"/>
  <c r="F53" i="8" s="1"/>
  <c r="Q52" i="8"/>
  <c r="F52" i="8" s="1"/>
  <c r="Q51" i="8"/>
  <c r="F51" i="8" s="1"/>
  <c r="Q50" i="8"/>
  <c r="F50" i="8" s="1"/>
  <c r="Q49" i="8"/>
  <c r="F49" i="8" s="1"/>
  <c r="Q48" i="8"/>
  <c r="F48" i="8" s="1"/>
  <c r="Q47" i="8"/>
  <c r="F47" i="8" s="1"/>
  <c r="Q46" i="8"/>
  <c r="F46" i="8" s="1"/>
  <c r="Q45" i="8"/>
  <c r="F45" i="8" s="1"/>
  <c r="Q44" i="8"/>
  <c r="F44" i="8" s="1"/>
  <c r="Q43" i="8"/>
  <c r="F43" i="8" s="1"/>
  <c r="Q42" i="8"/>
  <c r="F42" i="8" s="1"/>
  <c r="Q41" i="8"/>
  <c r="F41" i="8" s="1"/>
  <c r="Q40" i="8"/>
  <c r="F40" i="8" s="1"/>
  <c r="Q39" i="8"/>
  <c r="Q38" i="8"/>
  <c r="P37" i="8"/>
  <c r="O37" i="8"/>
  <c r="N37" i="8"/>
  <c r="M37" i="8"/>
  <c r="L37" i="8"/>
  <c r="K37" i="8"/>
  <c r="I37" i="8"/>
  <c r="H37" i="8"/>
  <c r="G37" i="8"/>
  <c r="E37" i="8"/>
  <c r="Q36" i="8"/>
  <c r="F36" i="8" s="1"/>
  <c r="Q35" i="8"/>
  <c r="F35" i="8" s="1"/>
  <c r="F34" i="8"/>
  <c r="Q33" i="8"/>
  <c r="F33" i="8" s="1"/>
  <c r="Q32" i="8"/>
  <c r="F32" i="8" s="1"/>
  <c r="Q31" i="8"/>
  <c r="F31" i="8" s="1"/>
  <c r="Q30" i="8"/>
  <c r="F30" i="8" s="1"/>
  <c r="Q29" i="8"/>
  <c r="F29" i="8" s="1"/>
  <c r="Q28" i="8"/>
  <c r="F28" i="8" s="1"/>
  <c r="Q27" i="8"/>
  <c r="F27" i="8" s="1"/>
  <c r="F26" i="8"/>
  <c r="Q25" i="8"/>
  <c r="F25" i="8" s="1"/>
  <c r="Q24" i="8"/>
  <c r="F24" i="8" s="1"/>
  <c r="Q23" i="8"/>
  <c r="F23" i="8" s="1"/>
  <c r="Q22" i="8"/>
  <c r="F22" i="8" s="1"/>
  <c r="Q21" i="8"/>
  <c r="F21" i="8" s="1"/>
  <c r="F20" i="8"/>
  <c r="Q19" i="8"/>
  <c r="F19" i="8" s="1"/>
  <c r="Q18" i="8"/>
  <c r="F18" i="8" s="1"/>
  <c r="Q17" i="8"/>
  <c r="F17" i="8" s="1"/>
  <c r="Q16" i="8"/>
  <c r="F16" i="8" s="1"/>
  <c r="Q15" i="8"/>
  <c r="F15" i="8" s="1"/>
  <c r="Q14" i="8"/>
  <c r="F14" i="8" s="1"/>
  <c r="Q13" i="8"/>
  <c r="F13" i="8" s="1"/>
  <c r="Q12" i="8"/>
  <c r="F12" i="8" s="1"/>
  <c r="Q11" i="8"/>
  <c r="F11" i="8" s="1"/>
  <c r="Q9" i="8"/>
  <c r="F9" i="8" s="1"/>
  <c r="Q8" i="8"/>
  <c r="J37" i="8" l="1"/>
  <c r="M98" i="8"/>
  <c r="Q67" i="8"/>
  <c r="K98" i="8"/>
  <c r="J67" i="8"/>
  <c r="L98" i="8"/>
  <c r="P98" i="8"/>
  <c r="J97" i="8"/>
  <c r="N98" i="8"/>
  <c r="I98" i="8"/>
  <c r="O98" i="8"/>
  <c r="E98" i="8"/>
  <c r="H98" i="8"/>
  <c r="G98" i="8"/>
  <c r="F8" i="8"/>
  <c r="Q10" i="8"/>
  <c r="F10" i="8" s="1"/>
  <c r="Q68" i="8"/>
  <c r="J98" i="8" l="1"/>
  <c r="Q97" i="8"/>
  <c r="F68" i="8"/>
  <c r="Q37" i="8"/>
  <c r="Q98" i="8" l="1"/>
  <c r="E37" i="1" l="1"/>
  <c r="F36" i="7" l="1"/>
  <c r="J34" i="7"/>
  <c r="P10" i="6" l="1"/>
  <c r="J10" i="6"/>
  <c r="Q10" i="6"/>
  <c r="J10" i="4" l="1"/>
  <c r="Q10" i="5" l="1"/>
  <c r="K11" i="5"/>
  <c r="Q10" i="4"/>
  <c r="Q11" i="4" s="1"/>
  <c r="K11" i="4"/>
  <c r="S7" i="7"/>
  <c r="H7" i="7" s="1"/>
  <c r="G36" i="7"/>
  <c r="M36" i="7" l="1"/>
  <c r="J36" i="7"/>
  <c r="K36" i="7"/>
  <c r="I36" i="7"/>
  <c r="H10" i="3" l="1"/>
  <c r="N16" i="3"/>
  <c r="G16" i="3"/>
  <c r="M16" i="3" l="1"/>
  <c r="Q45" i="1" l="1"/>
  <c r="Q18" i="1" l="1"/>
  <c r="Q17" i="1"/>
  <c r="Q38" i="1"/>
  <c r="Q59" i="1" l="1"/>
  <c r="Q53" i="1" l="1"/>
  <c r="Q25" i="1"/>
  <c r="Q52" i="1" l="1"/>
  <c r="F10" i="1" l="1"/>
  <c r="Q13" i="1"/>
  <c r="Q14" i="1"/>
  <c r="Q15" i="1"/>
  <c r="Q16" i="1"/>
  <c r="Q19" i="1"/>
  <c r="Q20" i="1"/>
  <c r="Q21" i="1"/>
  <c r="Q22" i="1"/>
  <c r="Q23" i="1"/>
  <c r="Q24" i="1"/>
  <c r="Q26" i="1"/>
  <c r="Q27" i="1"/>
  <c r="Q28" i="1"/>
  <c r="Q29" i="1"/>
  <c r="Q30" i="1"/>
  <c r="Q31" i="1"/>
  <c r="Q32" i="1"/>
  <c r="Q33" i="1"/>
  <c r="Q34" i="1"/>
  <c r="Q35" i="1"/>
  <c r="Q36" i="1"/>
  <c r="K65" i="1"/>
  <c r="K37" i="1"/>
  <c r="Q36" i="7" l="1"/>
  <c r="P36" i="7"/>
  <c r="O36" i="7"/>
  <c r="N36" i="7"/>
  <c r="S35" i="7"/>
  <c r="H35" i="7" s="1"/>
  <c r="R36" i="7"/>
  <c r="L36" i="7"/>
  <c r="S33" i="7"/>
  <c r="H33" i="7" s="1"/>
  <c r="S32" i="7"/>
  <c r="H32" i="7" s="1"/>
  <c r="S31" i="7"/>
  <c r="H31" i="7" s="1"/>
  <c r="S30" i="7"/>
  <c r="H30" i="7" s="1"/>
  <c r="S29" i="7"/>
  <c r="H29" i="7" s="1"/>
  <c r="S28" i="7"/>
  <c r="H28" i="7" s="1"/>
  <c r="S27" i="7"/>
  <c r="H27" i="7" s="1"/>
  <c r="S26" i="7"/>
  <c r="H26" i="7" s="1"/>
  <c r="S25" i="7"/>
  <c r="H25" i="7" s="1"/>
  <c r="S24" i="7"/>
  <c r="H24" i="7" s="1"/>
  <c r="S23" i="7"/>
  <c r="H23" i="7" s="1"/>
  <c r="S22" i="7"/>
  <c r="H22" i="7" s="1"/>
  <c r="S21" i="7"/>
  <c r="H21" i="7" s="1"/>
  <c r="S20" i="7"/>
  <c r="H20" i="7" s="1"/>
  <c r="S19" i="7"/>
  <c r="S18" i="7"/>
  <c r="H18" i="7" s="1"/>
  <c r="S17" i="7"/>
  <c r="H17" i="7" s="1"/>
  <c r="S16" i="7"/>
  <c r="H16" i="7" s="1"/>
  <c r="S15" i="7"/>
  <c r="H15" i="7" s="1"/>
  <c r="S14" i="7"/>
  <c r="S13" i="7"/>
  <c r="H13" i="7" s="1"/>
  <c r="S12" i="7"/>
  <c r="H12" i="7" s="1"/>
  <c r="S11" i="7"/>
  <c r="H11" i="7" s="1"/>
  <c r="S10" i="7"/>
  <c r="H10" i="7" s="1"/>
  <c r="S9" i="7"/>
  <c r="H9" i="7" s="1"/>
  <c r="S8" i="7"/>
  <c r="H8" i="7" s="1"/>
  <c r="H19" i="7" l="1"/>
  <c r="H14" i="7"/>
  <c r="S34" i="7"/>
  <c r="H34" i="7" s="1"/>
  <c r="S36" i="7" l="1"/>
  <c r="P11" i="6"/>
  <c r="O11" i="6"/>
  <c r="N11" i="6"/>
  <c r="M11" i="6"/>
  <c r="L11" i="6"/>
  <c r="J11" i="6"/>
  <c r="I11" i="6"/>
  <c r="H11" i="6"/>
  <c r="G11" i="6"/>
  <c r="Q11" i="6"/>
  <c r="F10" i="6" l="1"/>
  <c r="P11" i="5" l="1"/>
  <c r="O11" i="5"/>
  <c r="N11" i="5"/>
  <c r="M11" i="5"/>
  <c r="L11" i="5"/>
  <c r="I11" i="5"/>
  <c r="H11" i="5"/>
  <c r="G11" i="5"/>
  <c r="J11" i="5"/>
  <c r="Q11" i="5" l="1"/>
  <c r="P11" i="4" l="1"/>
  <c r="O11" i="4"/>
  <c r="N11" i="4"/>
  <c r="M11" i="4"/>
  <c r="L11" i="4"/>
  <c r="J11" i="4"/>
  <c r="I11" i="4"/>
  <c r="H11" i="4"/>
  <c r="G11" i="4"/>
  <c r="Q16" i="3" l="1"/>
  <c r="P16" i="3"/>
  <c r="O16" i="3"/>
  <c r="L16" i="3"/>
  <c r="K16" i="3"/>
  <c r="J16" i="3"/>
  <c r="I16" i="3"/>
  <c r="S15" i="3"/>
  <c r="S14" i="3"/>
  <c r="S16" i="3" s="1"/>
  <c r="S13" i="3"/>
  <c r="S12" i="3"/>
  <c r="S11" i="3"/>
  <c r="H11" i="3" l="1"/>
  <c r="H12" i="3"/>
  <c r="H13" i="3"/>
  <c r="H14" i="3"/>
  <c r="H15" i="3"/>
  <c r="R16" i="3"/>
  <c r="E16" i="3" l="1"/>
  <c r="P65" i="1" l="1"/>
  <c r="O65" i="1"/>
  <c r="N65" i="1"/>
  <c r="M65" i="1"/>
  <c r="L65" i="1"/>
  <c r="E65" i="1"/>
  <c r="Q40" i="1"/>
  <c r="P37" i="1"/>
  <c r="O37" i="1"/>
  <c r="N37" i="1"/>
  <c r="M37" i="1"/>
  <c r="L37" i="1"/>
  <c r="J37" i="1"/>
  <c r="I37" i="1"/>
  <c r="F36" i="1"/>
  <c r="F35" i="1"/>
  <c r="F34" i="1"/>
  <c r="F33" i="1"/>
  <c r="F32" i="1"/>
  <c r="F31" i="1"/>
  <c r="F30" i="1"/>
  <c r="F29" i="1"/>
  <c r="F28" i="1"/>
  <c r="F27" i="1"/>
  <c r="F26" i="1"/>
  <c r="F24" i="1"/>
  <c r="F23" i="1"/>
  <c r="F22" i="1"/>
  <c r="F21" i="1"/>
  <c r="F20" i="1"/>
  <c r="F19" i="1"/>
  <c r="G37" i="1"/>
  <c r="F18" i="1"/>
  <c r="F17" i="1"/>
  <c r="F16" i="1"/>
  <c r="F15" i="1"/>
  <c r="F14" i="1"/>
  <c r="F13" i="1"/>
  <c r="F12" i="1"/>
  <c r="F11" i="1"/>
  <c r="Q44" i="1" l="1"/>
  <c r="F44" i="1" s="1"/>
  <c r="Q48" i="1"/>
  <c r="F48" i="1" s="1"/>
  <c r="Q54" i="1"/>
  <c r="F54" i="1" s="1"/>
  <c r="Q61" i="1"/>
  <c r="F61" i="1" s="1"/>
  <c r="Q64" i="1"/>
  <c r="F64" i="1" s="1"/>
  <c r="Q57" i="1"/>
  <c r="F57" i="1" s="1"/>
  <c r="Q41" i="1"/>
  <c r="F41" i="1" s="1"/>
  <c r="F45" i="1"/>
  <c r="Q49" i="1"/>
  <c r="F49" i="1" s="1"/>
  <c r="F52" i="1"/>
  <c r="F53" i="1"/>
  <c r="Q39" i="1"/>
  <c r="Q55" i="1"/>
  <c r="F55" i="1" s="1"/>
  <c r="Q58" i="1"/>
  <c r="F58" i="1" s="1"/>
  <c r="Q42" i="1"/>
  <c r="F42" i="1" s="1"/>
  <c r="Q46" i="1"/>
  <c r="F46" i="1" s="1"/>
  <c r="Q50" i="1"/>
  <c r="F50" i="1" s="1"/>
  <c r="Q63" i="1"/>
  <c r="F63" i="1" s="1"/>
  <c r="Q56" i="1"/>
  <c r="F56" i="1" s="1"/>
  <c r="F59" i="1"/>
  <c r="Q62" i="1"/>
  <c r="F62" i="1" s="1"/>
  <c r="Q60" i="1"/>
  <c r="F60" i="1" s="1"/>
  <c r="Q43" i="1"/>
  <c r="F43" i="1" s="1"/>
  <c r="Q47" i="1"/>
  <c r="F47" i="1" s="1"/>
  <c r="Q51" i="1"/>
  <c r="F51" i="1" s="1"/>
  <c r="F25" i="1"/>
  <c r="F40" i="1"/>
  <c r="Q37" i="1"/>
  <c r="F38" i="1"/>
  <c r="H37" i="1"/>
  <c r="J65" i="1"/>
  <c r="Q65" i="1" l="1"/>
  <c r="Q67" i="1" s="1"/>
  <c r="F39" i="1"/>
</calcChain>
</file>

<file path=xl/sharedStrings.xml><?xml version="1.0" encoding="utf-8"?>
<sst xmlns="http://schemas.openxmlformats.org/spreadsheetml/2006/main" count="361" uniqueCount="139">
  <si>
    <t>Расчет</t>
  </si>
  <si>
    <t>Таблица 1</t>
  </si>
  <si>
    <t>N</t>
  </si>
  <si>
    <t>Наименование услуги</t>
  </si>
  <si>
    <t>Наименование учреждения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</si>
  <si>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</si>
  <si>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</si>
  <si>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</si>
  <si>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</si>
  <si>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п/п</t>
  </si>
  <si>
    <t>1.</t>
  </si>
  <si>
    <t>Реализация основных общеобразовательных программ дошкольного образования</t>
  </si>
  <si>
    <r>
      <t xml:space="preserve">Муниципальное общеобразовательное учреждение Дергаевская средняя общеобразовательная школа № 23 </t>
    </r>
    <r>
      <rPr>
        <sz val="11"/>
        <color theme="1"/>
        <rFont val="Times New Roman"/>
        <family val="1"/>
        <charset val="204"/>
      </rPr>
      <t>(д/с  2</t>
    </r>
    <r>
      <rPr>
        <sz val="9"/>
        <color theme="1"/>
        <rFont val="Times New Roman"/>
        <family val="1"/>
        <charset val="204"/>
      </rPr>
      <t>)</t>
    </r>
  </si>
  <si>
    <r>
      <t>Муниципальное общеобразовательное учреждение "Гимназия  г. Раменское"</t>
    </r>
    <r>
      <rPr>
        <sz val="11"/>
        <color theme="1"/>
        <rFont val="Times New Roman"/>
        <family val="1"/>
        <charset val="204"/>
      </rPr>
      <t xml:space="preserve">              (д/с 10, д/с 53, д/с 05, д/с 07)</t>
    </r>
  </si>
  <si>
    <r>
      <t>Муниципальное общеобразовательное учреждение Быковская средняя общеобразовательная школа № 15                            (</t>
    </r>
    <r>
      <rPr>
        <sz val="11"/>
        <color theme="1"/>
        <rFont val="Times New Roman"/>
        <family val="1"/>
        <charset val="204"/>
      </rPr>
      <t>д/с 11, д/с 24, д/25, д/с34)</t>
    </r>
  </si>
  <si>
    <r>
      <t xml:space="preserve">Муниципальное общеобразовательное учреждение Раменская средняя общеобразовательная школа № 19                              </t>
    </r>
    <r>
      <rPr>
        <sz val="11"/>
        <color theme="1"/>
        <rFont val="Times New Roman"/>
        <family val="1"/>
        <charset val="204"/>
      </rPr>
      <t>(д/с 15, д/с17, д/с45)</t>
    </r>
  </si>
  <si>
    <r>
      <t xml:space="preserve">Муниципальное общеобразовательное учреждение Раменская средняя общеобразовательная школа № 8                            </t>
    </r>
    <r>
      <rPr>
        <sz val="11"/>
        <color theme="1"/>
        <rFont val="Times New Roman"/>
        <family val="1"/>
        <charset val="204"/>
      </rPr>
      <t xml:space="preserve"> (д/с 16, д/с 54)</t>
    </r>
  </si>
  <si>
    <r>
      <t>Муниципальное общеобразовательное учреждение Власовская средняя общеобразовательная школа № 13</t>
    </r>
    <r>
      <rPr>
        <sz val="11"/>
        <color theme="1"/>
        <rFont val="Times New Roman"/>
        <family val="1"/>
        <charset val="204"/>
      </rPr>
      <t xml:space="preserve"> (д/с 19)</t>
    </r>
  </si>
  <si>
    <r>
      <t>Муниципальное общеобразовательное учреждение Удельнинская гимназия</t>
    </r>
    <r>
      <rPr>
        <sz val="11"/>
        <color theme="1"/>
        <rFont val="Times New Roman"/>
        <family val="1"/>
        <charset val="204"/>
      </rPr>
      <t xml:space="preserve">                   (д/с 21, д/с67)</t>
    </r>
  </si>
  <si>
    <r>
      <t xml:space="preserve">Муниципальное общеобразовательное учреждение Раменская средняя общеобразовательная школа № 9 </t>
    </r>
    <r>
      <rPr>
        <sz val="11"/>
        <color theme="1"/>
        <rFont val="Times New Roman"/>
        <family val="1"/>
        <charset val="204"/>
      </rPr>
      <t>(д/с 22)</t>
    </r>
  </si>
  <si>
    <r>
      <t>Муниципальное общеобразовательное учреждение Никитская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(д/с 23)</t>
    </r>
  </si>
  <si>
    <r>
      <t xml:space="preserve"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                                                                 </t>
    </r>
    <r>
      <rPr>
        <sz val="11"/>
        <color theme="1"/>
        <rFont val="Times New Roman"/>
        <family val="1"/>
        <charset val="204"/>
      </rPr>
      <t>(д/с 28, д/с 34, д/с 66, д/с 76)</t>
    </r>
  </si>
  <si>
    <r>
      <t xml:space="preserve">Муниципальное общеобразовательное учреждение Софьинская средняя общеобразовательная школа                                  </t>
    </r>
    <r>
      <rPr>
        <sz val="11"/>
        <color theme="1"/>
        <rFont val="Times New Roman"/>
        <family val="1"/>
        <charset val="204"/>
      </rPr>
      <t xml:space="preserve"> (д/с 31, д/с 43, д/с 63)</t>
    </r>
  </si>
  <si>
    <r>
      <t xml:space="preserve">Муниципальное общеобразовательное учреждение средняя общеобразовательная школа № 11 пос.Дружба                                                    </t>
    </r>
    <r>
      <rPr>
        <sz val="11"/>
        <color theme="1"/>
        <rFont val="Times New Roman"/>
        <family val="1"/>
        <charset val="204"/>
      </rPr>
      <t xml:space="preserve"> (д/с 36, д/с 69, д/с29)</t>
    </r>
  </si>
  <si>
    <r>
      <t xml:space="preserve">Муниципальное общеобразовательное учреждение Раменская средняя общеобразовательная школа №6                              </t>
    </r>
    <r>
      <rPr>
        <sz val="11"/>
        <color theme="1"/>
        <rFont val="Times New Roman"/>
        <family val="1"/>
        <charset val="204"/>
      </rPr>
      <t>(д/с 39, д/с 82)</t>
    </r>
  </si>
  <si>
    <r>
      <t>Муниципальное общеобразовательное учреждение Гжельская  средняя общеобразовательная школа с изучением предметов художественно-эсткетического цикла</t>
    </r>
    <r>
      <rPr>
        <sz val="11"/>
        <color theme="1"/>
        <rFont val="Times New Roman"/>
        <family val="1"/>
        <charset val="204"/>
      </rPr>
      <t xml:space="preserve"> (д/с 44)</t>
    </r>
  </si>
  <si>
    <r>
      <t xml:space="preserve">Муниципальное общеобразовательное учреждение Ильинская средняя общеобразовательная школа № 25 </t>
    </r>
    <r>
      <rPr>
        <sz val="11"/>
        <color theme="1"/>
        <rFont val="Times New Roman"/>
        <family val="1"/>
        <charset val="204"/>
      </rPr>
      <t>(д/с 46)</t>
    </r>
  </si>
  <si>
    <r>
      <t>Муниципальное общеобразовательное учреждение Родниковская средняя общеобразовательная школа № 32</t>
    </r>
    <r>
      <rPr>
        <sz val="11"/>
        <color theme="1"/>
        <rFont val="Times New Roman"/>
        <family val="1"/>
        <charset val="204"/>
      </rPr>
      <t xml:space="preserve"> (д/с 49)</t>
    </r>
  </si>
  <si>
    <r>
      <t xml:space="preserve">Муниципальное общеобразовательное учреждение Чулковская средняя общеобразовательная школа №20                                  </t>
    </r>
    <r>
      <rPr>
        <sz val="11"/>
        <color theme="1"/>
        <rFont val="Times New Roman"/>
        <family val="1"/>
        <charset val="204"/>
      </rPr>
      <t>(д/с 50, д/с 73)</t>
    </r>
  </si>
  <si>
    <r>
      <t>Муниципальное общеобразовательное учреждение Ильинская средняя общеобразовательная школа№26</t>
    </r>
    <r>
      <rPr>
        <sz val="11"/>
        <color theme="1"/>
        <rFont val="Times New Roman"/>
        <family val="1"/>
        <charset val="204"/>
      </rPr>
      <t xml:space="preserve"> ( д/с 52)</t>
    </r>
  </si>
  <si>
    <r>
      <t xml:space="preserve">Муниципальное общеобразовательное учреждение Кратовская средняя общеобразовательная школа№98                             </t>
    </r>
    <r>
      <rPr>
        <sz val="11"/>
        <color theme="1"/>
        <rFont val="Times New Roman"/>
        <family val="1"/>
        <charset val="204"/>
      </rPr>
      <t xml:space="preserve"> (д/с 55, д/с 61)</t>
    </r>
  </si>
  <si>
    <r>
      <t xml:space="preserve">Муниципальное общеобразовательное учреждение Заворовская средняя общеобразовательная школа                                                         </t>
    </r>
    <r>
      <rPr>
        <sz val="11"/>
        <color theme="1"/>
        <rFont val="Times New Roman"/>
        <family val="1"/>
        <charset val="204"/>
      </rPr>
      <t xml:space="preserve"> (д/с 56, д/с 62)</t>
    </r>
  </si>
  <si>
    <r>
      <t xml:space="preserve">Муниципальное общеобразовательное учреждение Раменская средняя общеобразовательная школа№1                              </t>
    </r>
    <r>
      <rPr>
        <sz val="11"/>
        <rFont val="Times New Roman"/>
        <family val="1"/>
        <charset val="204"/>
      </rPr>
      <t>(д/с 60, д/с 12)</t>
    </r>
  </si>
  <si>
    <r>
      <t xml:space="preserve">Муниципальное общеобразовательное учреждение  средняя общеобразовательная школа №22 п.Дубовая Роща                                </t>
    </r>
    <r>
      <rPr>
        <sz val="11"/>
        <color theme="1"/>
        <rFont val="Times New Roman"/>
        <family val="1"/>
        <charset val="204"/>
      </rPr>
      <t>( д/с 79, д/c 83)</t>
    </r>
  </si>
  <si>
    <r>
      <t xml:space="preserve">Муниципальное общеобразовательное учреждение Раменская средняя общеобразовательная школа №21                          </t>
    </r>
    <r>
      <rPr>
        <sz val="11"/>
        <color theme="1"/>
        <rFont val="Times New Roman"/>
        <family val="1"/>
        <charset val="204"/>
      </rPr>
      <t>(д/с 80, д/с 77)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</si>
  <si>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 20)</t>
    </r>
  </si>
  <si>
    <t>Всего:</t>
  </si>
  <si>
    <t>2.</t>
  </si>
  <si>
    <t>Присмотр и уход</t>
  </si>
  <si>
    <r>
      <t>Муниципальное общеобразовательное учреждение Константиновская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 (д/с 01, д/с 08)</t>
    </r>
  </si>
  <si>
    <r>
      <t xml:space="preserve">Муниципальное общеобразовательное учреждение - Гимназия № 2 г. Раменское </t>
    </r>
    <r>
      <rPr>
        <sz val="11"/>
        <color theme="1"/>
        <rFont val="Times New Roman"/>
        <family val="1"/>
        <charset val="204"/>
      </rPr>
      <t>(д/с30, д/с 72)</t>
    </r>
  </si>
  <si>
    <r>
      <t xml:space="preserve">Муниципальное общеобразовательное учреждение средняя общеобразовательная школа № 11 пос.Дружба                                     </t>
    </r>
    <r>
      <rPr>
        <sz val="11"/>
        <color theme="1"/>
        <rFont val="Times New Roman"/>
        <family val="1"/>
        <charset val="204"/>
      </rPr>
      <t xml:space="preserve"> (д/с 36, д/с 69, д/с 29)</t>
    </r>
  </si>
  <si>
    <r>
      <t xml:space="preserve">Муниципальное общеобразовательное учреждение Чулковская средняя общеобразовательная школа №20                    </t>
    </r>
    <r>
      <rPr>
        <sz val="11"/>
        <color theme="1"/>
        <rFont val="Times New Roman"/>
        <family val="1"/>
        <charset val="204"/>
      </rPr>
      <t>(д/с 50, д/с 73)</t>
    </r>
  </si>
  <si>
    <r>
      <t xml:space="preserve">Муниципальное общеобразовательное учреждение  средняя общеобразовательная школа №22 п.Дубовая Роща                              </t>
    </r>
    <r>
      <rPr>
        <sz val="11"/>
        <color theme="1"/>
        <rFont val="Times New Roman"/>
        <family val="1"/>
        <charset val="204"/>
      </rPr>
      <t>( д/с 79, д/с 83)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</si>
  <si>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20)</t>
    </r>
  </si>
  <si>
    <t>Таблица 2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</si>
  <si>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</si>
  <si>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</si>
  <si>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Муниципальное общеобразовательное учреждение "Ильинская средняя общеобразовательная школа №26"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</si>
  <si>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</si>
  <si>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</si>
  <si>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гимназия(МОУ Удельнинская СОШ №34)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</si>
  <si>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</si>
  <si>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</si>
  <si>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</si>
  <si>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предметов(МОУ Кузяевская ООШ)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</si>
  <si>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</si>
  <si>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</si>
  <si>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</si>
  <si>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</si>
  <si>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</si>
  <si>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 15 (МОУ Быковская СОШ №14)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</si>
  <si>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</si>
  <si>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</si>
  <si>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Кратовская средняя общеобразовательная школа № 98 (МОУ СОШ №28)</t>
  </si>
  <si>
    <t>Муниципальное общеобразовательное учреждение Власовская средняя общеобразовательная школа №13 (МОУ Зюзинская ООШ)</t>
  </si>
  <si>
    <t>Муниципальное общеобразовательное учреждение Никитская средняя общеобразовательна школа(МОУ Ульянинская ООШ)</t>
  </si>
  <si>
    <t>Муниципальное общеобразовательное учреждение Заворовская средняя общеобразовательная школа (МОУ Никоновская ООШ)</t>
  </si>
  <si>
    <t>Муниципальное общеобразовательное учреждение Софьинская средняя общеобразовательная школа (МОУ ООШ №18 п.РАОС)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</si>
  <si>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</si>
  <si>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Константиновская средняя общеобразовательная школа(МОУ Ильинская ООШ №17)</t>
  </si>
  <si>
    <t>Муниципальное общеобразовательное учреждение средняя общеобразовательная школа № 11 пос. Дружба(МОУ Юровская СОШ)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</si>
  <si>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</si>
  <si>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</si>
  <si>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Муниципальное общеобразовательное учреждение Раменская Средняя Общеобразовательная школа № 35 "Вектор Успеха"</t>
  </si>
  <si>
    <t>Муниципальное учреждение дополнительного образования "Старт"</t>
  </si>
  <si>
    <t>Муниципальное учреждение дополнительного образования "Пионер"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</si>
  <si>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</si>
  <si>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Хоровая школа "Юность России"</t>
  </si>
  <si>
    <t>Муниципальное общеобразовательное учреждение Гимназия №2 ( ЦВР)</t>
  </si>
  <si>
    <t>Муниципальное учреждение дополнительного образования Удельнинский центр внешкольной работы</t>
  </si>
  <si>
    <t>Таблица 4</t>
  </si>
  <si>
    <t>Предоставление психолого-педагогической и медико-социальной помощи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</si>
  <si>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</si>
  <si>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>0</t>
  </si>
  <si>
    <t>Реализация дополнительных профессиональных образовательных программ повышения квалификации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</si>
  <si>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</si>
  <si>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Таблица 6</t>
  </si>
  <si>
    <t>Муниципальное общеобразовательное учреждение Быковская средняя общеобразовательная школа № 15(МОУ Центр психолого-педагогической, медицинской и социальной помощи "Содействие")</t>
  </si>
  <si>
    <t>1425</t>
  </si>
  <si>
    <t>Объем муниципальной услуги, ч.час</t>
  </si>
  <si>
    <t>Приложение 1</t>
  </si>
  <si>
    <t>N п/п</t>
  </si>
  <si>
    <t>Наименование муниципальной услуги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</si>
  <si>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тыс. руб.</t>
  </si>
  <si>
    <t>иные затраты, непосредственно связанные с оказанием муниципальной услуги (с разбивкой по видам затрат),             тыс. руб.</t>
  </si>
  <si>
    <t>затраты на приобретение материальных запасов, потребляемых (используемых) в процессе оказания муниципальной услуги (с разбивкой по видам затрат),     тыс.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</si>
  <si>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                       тыс. руб.</t>
  </si>
  <si>
    <t>затраты на коммунальные услуги                           (с разбивкой по видам затрат),    тыс. руб.</t>
  </si>
  <si>
    <t>затраты на приобретение услуг связи,         тыс. руб.</t>
  </si>
  <si>
    <t>затраты на приобретение транспортных услуг,                тыс. руб.</t>
  </si>
  <si>
    <t>затраты на содержание недвижимого имущества (с разбивкой по видам затрат), тыс. руб.</t>
  </si>
  <si>
    <t>затраты на содержание особо ценного движимого имущества                   (с разбивкой по видам затрат), тыс. руб.</t>
  </si>
  <si>
    <t>затраты на прочие общехозяйственные нужды, влияющие на стоимость оказания муниципальной услуги (с разбивкой по видам затрат), тыс. руб.</t>
  </si>
  <si>
    <t>Сумма финансового обеспечения выполнения муниципального задания,    тыс. руб.</t>
  </si>
  <si>
    <t>затраты на содержание недвижимого имущества                 (с разбивкой по видам затрат), тыс. руб.</t>
  </si>
  <si>
    <t>Таблица 7</t>
  </si>
  <si>
    <t>Таблица 3</t>
  </si>
  <si>
    <t>Таблица 5</t>
  </si>
  <si>
    <r>
      <t xml:space="preserve">Муниципальное общеобразовательное учреждение Константиновская средняя общеобразовательная школа                        </t>
    </r>
    <r>
      <rPr>
        <sz val="11"/>
        <color theme="1"/>
        <rFont val="Times New Roman"/>
        <family val="1"/>
        <charset val="204"/>
      </rPr>
      <t xml:space="preserve"> (д/с 01, д/с 08)</t>
    </r>
  </si>
  <si>
    <t>Норматив (на ед. услуги), тыс. руб.</t>
  </si>
  <si>
    <t>Муниципальное общеобразовательное учреждение - Гимназия № 2 г. Раменское (д/с30, д/с 72)</t>
  </si>
  <si>
    <t>затраты на приобретение материальных запасов, потребляемых (используемых) в процессе оказания муниципальной услуги (с разбивкой по видам затрат), тыс. руб.</t>
  </si>
  <si>
    <t>ВСЕГО:</t>
  </si>
  <si>
    <t>Расчет базовых нормативов затрат на оказание муниципальной услуги на 2026 год</t>
  </si>
  <si>
    <t>базовых нормативов затрат на услугу на 2026 год</t>
  </si>
  <si>
    <t>Муниципальное общеобразовательное учреждение Раменская СОШ №5                                                                           (МДОУ №3, МДОУ №04, МДОУ №14, МДОУ №42)</t>
  </si>
  <si>
    <t>Муниципальное общеобразовательное учреждение Никитская средняя общеобразовательна школа (МОУ Ульянинская ООШ, МОУ Рыболовская СОШ)</t>
  </si>
  <si>
    <t>Муниципальное общеобразовательное учреждение Удельнинская гимназия (МОУ Удельнинская СОШ №34)</t>
  </si>
  <si>
    <t>Муниципальное общеобразовательное учреждение средняя общеобразовательная школа № 22 с углубленным изучением отдельных предметов (МОУ Клишевская СОШ №12)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</si>
  <si>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 (МОУ Раменская СОШ №4)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</si>
  <si>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 (МОУ Речицкая СОШ, МОУ Прогимназия №48)</t>
  </si>
  <si>
    <t>ИТОГО:</t>
  </si>
  <si>
    <t>Норматив чел.час</t>
  </si>
  <si>
    <t>Объем муниципальной услуги, ед. / ч.час</t>
  </si>
  <si>
    <t>Сумма финансового обеспечения выполнения муниципального задания,                  тыс. руб.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</si>
  <si>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</si>
  <si>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среднего общего образования</t>
  </si>
  <si>
    <t>Реализация основных общеобразовательных программ основного общего образования</t>
  </si>
  <si>
    <t>к постановлению администрации Раменского муниципального округа Московской области</t>
  </si>
  <si>
    <t>от ____________ № ______________________</t>
  </si>
  <si>
    <t>Реализация дополнительных общеразвивающих программ</t>
  </si>
  <si>
    <t>Муниципальное общеобразовательное учреждение "Гимназия  г. Раменское"              (д/с 10, д/с 53, д/с 05, д/с 07)</t>
  </si>
  <si>
    <t>Муниципальное общеобразовательное учреждение Быковская средняя общеобразовательная школа № 15                            (д/с 11, д/с 24, д/25, д/с34)</t>
  </si>
  <si>
    <t>Муниципальное общеобразовательное учреждение Заворовская средняя общеобразовательная школа                                                          (д/с 56, д/с 62)</t>
  </si>
  <si>
    <t>Муниципальное общеобразовательное учреждение Кратовская средняя общеобразовательная школа№98                              (д/с 55, д/с 61)</t>
  </si>
  <si>
    <t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                                                                 (д/с 28, д/с 34, д/с 66, д/с 76)</t>
  </si>
  <si>
    <t>Муниципальное общеобразовательное учреждение Раменская средняя общеобразовательная школа № 19                              (д/с 15, д/с17, д/с45)</t>
  </si>
  <si>
    <t>Муниципальное общеобразовательное учреждение Раменская средняя общеобразовательная школа №6                              (д/с 39, д/с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</si>
</sst>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_р_."/>
    <numFmt numFmtId="166" formatCode="#,##0.00_ ;[Red]\-#,##0.00\ "/>
    <numFmt numFmtId="167" formatCode="#,##0.00000"/>
    <numFmt numFmtId="168" formatCode="0.00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color rgb="FF26282F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0">
    <xf numFmtId="0" fontId="0" fillId="0" borderId="0" xfId="0"/>
    <xf numFmtId="0" fontId="3" fillId="2" borderId="0" xfId="0" applyFont="1" applyFill="1"/>
    <xf numFmtId="4" fontId="3" fillId="2" borderId="0" xfId="0" applyNumberFormat="1" applyFont="1" applyFill="1"/>
    <xf numFmtId="0" fontId="2" fillId="2" borderId="0" xfId="0" applyFont="1" applyFill="1" applyAlignment="1">
      <alignment horizontal="right"/>
    </xf>
    <xf numFmtId="0" fontId="6" fillId="2" borderId="0" xfId="0" applyFont="1" applyFill="1" applyAlignment="1">
      <alignment horizontal="justify"/>
    </xf>
    <xf numFmtId="0" fontId="7" fillId="2" borderId="0" xfId="0" applyFont="1" applyFill="1"/>
    <xf numFmtId="0" fontId="8" fillId="2" borderId="0" xfId="0" applyFont="1" applyFill="1"/>
    <xf numFmtId="4" fontId="3" fillId="2" borderId="0" xfId="0" applyNumberFormat="1" applyFont="1" applyFill="1" applyBorder="1"/>
    <xf numFmtId="0" fontId="7" fillId="2" borderId="12" xfId="0" applyFont="1" applyFill="1" applyBorder="1" applyAlignment="1">
      <alignment horizontal="center" vertical="top" wrapText="1"/>
    </xf>
    <xf numFmtId="0" fontId="3" fillId="2" borderId="0" xfId="0" applyFont="1" applyFill="1" applyBorder="1"/>
    <xf numFmtId="0" fontId="7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165" fontId="10" fillId="2" borderId="0" xfId="0" applyNumberFormat="1" applyFont="1" applyFill="1" applyBorder="1"/>
    <xf numFmtId="1" fontId="8" fillId="2" borderId="18" xfId="0" applyNumberFormat="1" applyFont="1" applyFill="1" applyBorder="1" applyAlignment="1">
      <alignment horizontal="center" vertical="center" wrapText="1"/>
    </xf>
    <xf numFmtId="4" fontId="8" fillId="2" borderId="17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vertical="top" wrapText="1"/>
    </xf>
    <xf numFmtId="49" fontId="11" fillId="2" borderId="18" xfId="0" applyNumberFormat="1" applyFont="1" applyFill="1" applyBorder="1" applyAlignment="1">
      <alignment vertical="top" wrapText="1"/>
    </xf>
    <xf numFmtId="3" fontId="9" fillId="2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4" fontId="12" fillId="2" borderId="0" xfId="0" applyNumberFormat="1" applyFont="1" applyFill="1"/>
    <xf numFmtId="0" fontId="12" fillId="2" borderId="0" xfId="0" applyFont="1" applyFill="1"/>
    <xf numFmtId="1" fontId="9" fillId="2" borderId="20" xfId="0" applyNumberFormat="1" applyFont="1" applyFill="1" applyBorder="1" applyAlignment="1">
      <alignment horizontal="center" vertical="center" wrapText="1"/>
    </xf>
    <xf numFmtId="4" fontId="13" fillId="2" borderId="0" xfId="0" applyNumberFormat="1" applyFont="1" applyFill="1"/>
    <xf numFmtId="4" fontId="8" fillId="2" borderId="0" xfId="0" applyNumberFormat="1" applyFont="1" applyFill="1"/>
    <xf numFmtId="4" fontId="7" fillId="2" borderId="0" xfId="0" applyNumberFormat="1" applyFont="1" applyFill="1"/>
    <xf numFmtId="166" fontId="8" fillId="2" borderId="0" xfId="0" applyNumberFormat="1" applyFont="1" applyFill="1"/>
    <xf numFmtId="0" fontId="11" fillId="2" borderId="0" xfId="0" applyFont="1" applyFill="1" applyAlignment="1"/>
    <xf numFmtId="0" fontId="11" fillId="2" borderId="0" xfId="0" applyFont="1" applyFill="1"/>
    <xf numFmtId="4" fontId="11" fillId="2" borderId="0" xfId="0" applyNumberFormat="1" applyFont="1" applyFill="1"/>
    <xf numFmtId="4" fontId="11" fillId="2" borderId="0" xfId="0" applyNumberFormat="1" applyFont="1" applyFill="1" applyAlignment="1">
      <alignment horizontal="center"/>
    </xf>
    <xf numFmtId="0" fontId="15" fillId="2" borderId="15" xfId="0" applyFont="1" applyFill="1" applyBorder="1" applyAlignment="1">
      <alignment horizontal="center" vertical="center" wrapText="1"/>
    </xf>
    <xf numFmtId="2" fontId="11" fillId="2" borderId="17" xfId="0" applyNumberFormat="1" applyFont="1" applyFill="1" applyBorder="1" applyAlignment="1">
      <alignment vertical="top" wrapText="1"/>
    </xf>
    <xf numFmtId="3" fontId="11" fillId="2" borderId="17" xfId="0" applyNumberFormat="1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top" wrapText="1"/>
    </xf>
    <xf numFmtId="49" fontId="11" fillId="2" borderId="26" xfId="0" applyNumberFormat="1" applyFont="1" applyFill="1" applyBorder="1" applyAlignment="1">
      <alignment vertical="top" wrapText="1"/>
    </xf>
    <xf numFmtId="3" fontId="11" fillId="2" borderId="26" xfId="0" applyNumberFormat="1" applyFont="1" applyFill="1" applyBorder="1" applyAlignment="1">
      <alignment horizontal="center" vertical="center" wrapText="1"/>
    </xf>
    <xf numFmtId="3" fontId="15" fillId="2" borderId="17" xfId="0" applyNumberFormat="1" applyFont="1" applyFill="1" applyBorder="1" applyAlignment="1">
      <alignment horizontal="center" vertical="center" wrapText="1"/>
    </xf>
    <xf numFmtId="4" fontId="15" fillId="2" borderId="17" xfId="1" applyNumberFormat="1" applyFont="1" applyFill="1" applyBorder="1" applyAlignment="1">
      <alignment horizontal="right" vertical="center"/>
    </xf>
    <xf numFmtId="4" fontId="15" fillId="2" borderId="0" xfId="0" applyNumberFormat="1" applyFont="1" applyFill="1" applyAlignment="1">
      <alignment horizontal="right"/>
    </xf>
    <xf numFmtId="0" fontId="15" fillId="2" borderId="0" xfId="0" applyFont="1" applyFill="1" applyAlignment="1">
      <alignment horizontal="right"/>
    </xf>
    <xf numFmtId="0" fontId="7" fillId="2" borderId="8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vertical="top" wrapText="1"/>
    </xf>
    <xf numFmtId="3" fontId="8" fillId="2" borderId="15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/>
    <xf numFmtId="3" fontId="8" fillId="2" borderId="17" xfId="0" applyNumberFormat="1" applyFont="1" applyFill="1" applyBorder="1" applyAlignment="1">
      <alignment horizontal="center" vertical="center" wrapText="1"/>
    </xf>
    <xf numFmtId="3" fontId="9" fillId="2" borderId="17" xfId="0" applyNumberFormat="1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right" vertical="center" wrapText="1"/>
    </xf>
    <xf numFmtId="0" fontId="9" fillId="2" borderId="17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left" vertical="top" wrapText="1"/>
    </xf>
    <xf numFmtId="49" fontId="8" fillId="2" borderId="17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8" fillId="2" borderId="12" xfId="0" applyFont="1" applyFill="1" applyBorder="1" applyAlignment="1">
      <alignment horizontal="center" vertical="top" wrapText="1"/>
    </xf>
    <xf numFmtId="167" fontId="8" fillId="2" borderId="15" xfId="0" applyNumberFormat="1" applyFont="1" applyFill="1" applyBorder="1" applyAlignment="1">
      <alignment vertical="center"/>
    </xf>
    <xf numFmtId="167" fontId="8" fillId="2" borderId="17" xfId="0" applyNumberFormat="1" applyFont="1" applyFill="1" applyBorder="1" applyAlignment="1">
      <alignment horizontal="center" vertical="center"/>
    </xf>
    <xf numFmtId="167" fontId="8" fillId="2" borderId="18" xfId="0" applyNumberFormat="1" applyFont="1" applyFill="1" applyBorder="1" applyAlignment="1">
      <alignment horizontal="center" vertical="center" wrapText="1"/>
    </xf>
    <xf numFmtId="167" fontId="8" fillId="2" borderId="17" xfId="0" applyNumberFormat="1" applyFont="1" applyFill="1" applyBorder="1" applyAlignment="1">
      <alignment horizontal="center" vertical="center" wrapText="1"/>
    </xf>
    <xf numFmtId="1" fontId="7" fillId="2" borderId="15" xfId="0" applyNumberFormat="1" applyFont="1" applyFill="1" applyBorder="1" applyAlignment="1">
      <alignment horizontal="center" vertical="center" wrapText="1"/>
    </xf>
    <xf numFmtId="167" fontId="8" fillId="2" borderId="16" xfId="0" applyNumberFormat="1" applyFont="1" applyFill="1" applyBorder="1" applyAlignment="1">
      <alignment horizontal="center" vertical="center" wrapText="1"/>
    </xf>
    <xf numFmtId="1" fontId="8" fillId="2" borderId="16" xfId="0" applyNumberFormat="1" applyFont="1" applyFill="1" applyBorder="1" applyAlignment="1">
      <alignment horizontal="center" vertical="center" wrapText="1"/>
    </xf>
    <xf numFmtId="167" fontId="11" fillId="2" borderId="17" xfId="0" applyNumberFormat="1" applyFont="1" applyFill="1" applyBorder="1" applyAlignment="1">
      <alignment horizontal="center" vertical="center" wrapText="1"/>
    </xf>
    <xf numFmtId="167" fontId="11" fillId="2" borderId="17" xfId="0" applyNumberFormat="1" applyFont="1" applyFill="1" applyBorder="1" applyAlignment="1">
      <alignment horizontal="center" vertical="center"/>
    </xf>
    <xf numFmtId="167" fontId="9" fillId="2" borderId="20" xfId="0" applyNumberFormat="1" applyFont="1" applyFill="1" applyBorder="1" applyAlignment="1">
      <alignment horizontal="center" vertical="center" wrapText="1"/>
    </xf>
    <xf numFmtId="167" fontId="9" fillId="2" borderId="17" xfId="0" applyNumberFormat="1" applyFont="1" applyFill="1" applyBorder="1" applyAlignment="1">
      <alignment horizontal="center" vertical="center" wrapText="1"/>
    </xf>
    <xf numFmtId="167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7" fillId="2" borderId="12" xfId="0" applyFont="1" applyFill="1" applyBorder="1" applyAlignment="1">
      <alignment horizontal="center" vertical="top" wrapText="1"/>
    </xf>
    <xf numFmtId="167" fontId="8" fillId="2" borderId="0" xfId="0" applyNumberFormat="1" applyFont="1" applyFill="1"/>
    <xf numFmtId="167" fontId="11" fillId="0" borderId="15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left" vertical="top" wrapText="1"/>
    </xf>
    <xf numFmtId="167" fontId="8" fillId="2" borderId="15" xfId="0" applyNumberFormat="1" applyFont="1" applyFill="1" applyBorder="1" applyAlignment="1">
      <alignment horizontal="center" vertical="center" wrapText="1"/>
    </xf>
    <xf numFmtId="167" fontId="8" fillId="2" borderId="15" xfId="0" applyNumberFormat="1" applyFont="1" applyFill="1" applyBorder="1" applyAlignment="1">
      <alignment vertical="center" wrapText="1"/>
    </xf>
    <xf numFmtId="0" fontId="8" fillId="2" borderId="16" xfId="0" applyFont="1" applyFill="1" applyBorder="1" applyAlignment="1">
      <alignment vertical="top" wrapText="1"/>
    </xf>
    <xf numFmtId="167" fontId="8" fillId="2" borderId="15" xfId="1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vertical="center" wrapText="1"/>
    </xf>
    <xf numFmtId="1" fontId="9" fillId="2" borderId="21" xfId="0" applyNumberFormat="1" applyFont="1" applyFill="1" applyBorder="1" applyAlignment="1">
      <alignment horizontal="center" vertical="center" wrapText="1"/>
    </xf>
    <xf numFmtId="167" fontId="9" fillId="2" borderId="21" xfId="0" applyNumberFormat="1" applyFont="1" applyFill="1" applyBorder="1" applyAlignment="1">
      <alignment horizontal="center" vertical="center" wrapText="1"/>
    </xf>
    <xf numFmtId="167" fontId="9" fillId="2" borderId="6" xfId="0" applyNumberFormat="1" applyFont="1" applyFill="1" applyBorder="1" applyAlignment="1">
      <alignment horizontal="center" vertical="center" wrapText="1"/>
    </xf>
    <xf numFmtId="167" fontId="8" fillId="2" borderId="15" xfId="0" applyNumberFormat="1" applyFont="1" applyFill="1" applyBorder="1" applyAlignment="1">
      <alignment horizontal="center" vertical="center"/>
    </xf>
    <xf numFmtId="167" fontId="11" fillId="2" borderId="15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vertical="top" wrapText="1"/>
    </xf>
    <xf numFmtId="167" fontId="9" fillId="2" borderId="17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9" fillId="2" borderId="17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right" vertical="center" wrapText="1"/>
    </xf>
    <xf numFmtId="167" fontId="9" fillId="2" borderId="17" xfId="0" applyNumberFormat="1" applyFont="1" applyFill="1" applyBorder="1" applyAlignment="1">
      <alignment horizontal="right" vertical="center" wrapText="1"/>
    </xf>
    <xf numFmtId="167" fontId="8" fillId="2" borderId="17" xfId="1" applyNumberFormat="1" applyFont="1" applyFill="1" applyBorder="1" applyAlignment="1">
      <alignment horizontal="center" vertical="center"/>
    </xf>
    <xf numFmtId="167" fontId="8" fillId="2" borderId="0" xfId="0" applyNumberFormat="1" applyFont="1" applyFill="1" applyAlignment="1">
      <alignment horizontal="center" vertical="center"/>
    </xf>
    <xf numFmtId="3" fontId="11" fillId="2" borderId="15" xfId="0" applyNumberFormat="1" applyFont="1" applyFill="1" applyBorder="1" applyAlignment="1">
      <alignment horizontal="center" vertical="center" wrapText="1"/>
    </xf>
    <xf numFmtId="3" fontId="11" fillId="2" borderId="24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justify"/>
    </xf>
    <xf numFmtId="4" fontId="15" fillId="0" borderId="17" xfId="0" applyNumberFormat="1" applyFont="1" applyFill="1" applyBorder="1" applyAlignment="1">
      <alignment horizontal="center" vertical="center" wrapText="1"/>
    </xf>
    <xf numFmtId="167" fontId="11" fillId="2" borderId="15" xfId="1" applyNumberFormat="1" applyFont="1" applyFill="1" applyBorder="1" applyAlignment="1">
      <alignment horizontal="center" vertical="center"/>
    </xf>
    <xf numFmtId="167" fontId="11" fillId="2" borderId="15" xfId="0" applyNumberFormat="1" applyFont="1" applyFill="1" applyBorder="1" applyAlignment="1">
      <alignment horizontal="center" vertical="center" wrapText="1"/>
    </xf>
    <xf numFmtId="167" fontId="11" fillId="2" borderId="24" xfId="1" applyNumberFormat="1" applyFont="1" applyFill="1" applyBorder="1" applyAlignment="1">
      <alignment horizontal="center" vertical="center"/>
    </xf>
    <xf numFmtId="167" fontId="11" fillId="2" borderId="26" xfId="0" applyNumberFormat="1" applyFont="1" applyFill="1" applyBorder="1" applyAlignment="1">
      <alignment horizontal="center" vertical="center"/>
    </xf>
    <xf numFmtId="167" fontId="11" fillId="2" borderId="26" xfId="0" applyNumberFormat="1" applyFont="1" applyFill="1" applyBorder="1" applyAlignment="1">
      <alignment horizontal="center" vertical="center" wrapText="1"/>
    </xf>
    <xf numFmtId="167" fontId="11" fillId="2" borderId="24" xfId="0" applyNumberFormat="1" applyFont="1" applyFill="1" applyBorder="1" applyAlignment="1">
      <alignment horizontal="center" vertical="center" wrapText="1"/>
    </xf>
    <xf numFmtId="167" fontId="15" fillId="2" borderId="17" xfId="0" applyNumberFormat="1" applyFont="1" applyFill="1" applyBorder="1" applyAlignment="1">
      <alignment horizontal="center" vertical="center" wrapText="1"/>
    </xf>
    <xf numFmtId="167" fontId="15" fillId="2" borderId="17" xfId="1" applyNumberFormat="1" applyFont="1" applyFill="1" applyBorder="1" applyAlignment="1">
      <alignment horizontal="right" vertical="center"/>
    </xf>
    <xf numFmtId="167" fontId="11" fillId="2" borderId="17" xfId="1" applyNumberFormat="1" applyFont="1" applyFill="1" applyBorder="1" applyAlignment="1">
      <alignment horizontal="center" vertical="center"/>
    </xf>
    <xf numFmtId="167" fontId="3" fillId="2" borderId="0" xfId="0" applyNumberFormat="1" applyFont="1" applyFill="1"/>
    <xf numFmtId="4" fontId="11" fillId="2" borderId="17" xfId="0" applyNumberFormat="1" applyFont="1" applyFill="1" applyBorder="1" applyAlignment="1">
      <alignment horizontal="center" vertical="center" wrapText="1"/>
    </xf>
    <xf numFmtId="4" fontId="11" fillId="0" borderId="17" xfId="0" applyNumberFormat="1" applyFont="1" applyFill="1" applyBorder="1" applyAlignment="1">
      <alignment horizontal="center" vertical="center" wrapText="1"/>
    </xf>
    <xf numFmtId="4" fontId="9" fillId="2" borderId="17" xfId="0" applyNumberFormat="1" applyFont="1" applyFill="1" applyBorder="1" applyAlignment="1">
      <alignment horizontal="center" vertical="center" wrapText="1"/>
    </xf>
    <xf numFmtId="4" fontId="11" fillId="2" borderId="17" xfId="0" applyNumberFormat="1" applyFont="1" applyFill="1" applyBorder="1" applyAlignment="1">
      <alignment horizontal="center" vertical="center" wrapText="1"/>
    </xf>
    <xf numFmtId="167" fontId="18" fillId="2" borderId="31" xfId="0" applyNumberFormat="1" applyFont="1" applyFill="1" applyBorder="1" applyAlignment="1">
      <alignment horizontal="center" vertical="center" wrapText="1"/>
    </xf>
    <xf numFmtId="168" fontId="11" fillId="2" borderId="17" xfId="0" applyNumberFormat="1" applyFont="1" applyFill="1" applyBorder="1" applyAlignment="1">
      <alignment horizontal="center" vertical="center" wrapText="1"/>
    </xf>
    <xf numFmtId="167" fontId="15" fillId="2" borderId="3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7" fillId="2" borderId="12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3" fontId="15" fillId="2" borderId="31" xfId="0" applyNumberFormat="1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top" wrapText="1"/>
    </xf>
    <xf numFmtId="0" fontId="11" fillId="2" borderId="17" xfId="0" applyFont="1" applyFill="1" applyBorder="1" applyAlignment="1">
      <alignment horizontal="center" vertical="top" wrapText="1"/>
    </xf>
    <xf numFmtId="0" fontId="11" fillId="2" borderId="17" xfId="0" applyFont="1" applyFill="1" applyBorder="1" applyAlignment="1">
      <alignment horizontal="center" vertical="center" wrapText="1"/>
    </xf>
    <xf numFmtId="2" fontId="11" fillId="2" borderId="15" xfId="0" applyNumberFormat="1" applyFont="1" applyFill="1" applyBorder="1" applyAlignment="1">
      <alignment vertical="top" wrapText="1"/>
    </xf>
    <xf numFmtId="167" fontId="11" fillId="2" borderId="0" xfId="0" applyNumberFormat="1" applyFont="1" applyFill="1"/>
    <xf numFmtId="2" fontId="11" fillId="2" borderId="26" xfId="0" applyNumberFormat="1" applyFont="1" applyFill="1" applyBorder="1" applyAlignment="1">
      <alignment vertical="top" wrapText="1"/>
    </xf>
    <xf numFmtId="1" fontId="11" fillId="2" borderId="26" xfId="0" applyNumberFormat="1" applyFont="1" applyFill="1" applyBorder="1" applyAlignment="1">
      <alignment horizontal="center" vertical="center" wrapText="1"/>
    </xf>
    <xf numFmtId="4" fontId="11" fillId="2" borderId="15" xfId="0" applyNumberFormat="1" applyFont="1" applyFill="1" applyBorder="1" applyAlignment="1">
      <alignment horizontal="center" vertical="center"/>
    </xf>
    <xf numFmtId="168" fontId="11" fillId="2" borderId="0" xfId="0" applyNumberFormat="1" applyFont="1" applyFill="1"/>
    <xf numFmtId="167" fontId="11" fillId="2" borderId="24" xfId="0" applyNumberFormat="1" applyFont="1" applyFill="1" applyBorder="1" applyAlignment="1">
      <alignment horizontal="center" vertical="center"/>
    </xf>
    <xf numFmtId="167" fontId="11" fillId="2" borderId="26" xfId="1" applyNumberFormat="1" applyFont="1" applyFill="1" applyBorder="1" applyAlignment="1">
      <alignment horizontal="center" vertical="center"/>
    </xf>
    <xf numFmtId="3" fontId="18" fillId="2" borderId="31" xfId="0" applyNumberFormat="1" applyFont="1" applyFill="1" applyBorder="1" applyAlignment="1">
      <alignment horizontal="center" vertical="center" wrapText="1"/>
    </xf>
    <xf numFmtId="167" fontId="18" fillId="2" borderId="32" xfId="0" applyNumberFormat="1" applyFont="1" applyFill="1" applyBorder="1" applyAlignment="1">
      <alignment horizontal="center" vertical="center" wrapText="1"/>
    </xf>
    <xf numFmtId="0" fontId="15" fillId="2" borderId="24" xfId="0" applyFont="1" applyFill="1" applyBorder="1" applyAlignment="1">
      <alignment horizontal="center" vertical="center" wrapText="1"/>
    </xf>
    <xf numFmtId="3" fontId="18" fillId="2" borderId="38" xfId="0" applyNumberFormat="1" applyFont="1" applyFill="1" applyBorder="1" applyAlignment="1">
      <alignment horizontal="center" vertical="center" wrapText="1"/>
    </xf>
    <xf numFmtId="168" fontId="11" fillId="2" borderId="17" xfId="1" applyNumberFormat="1" applyFont="1" applyFill="1" applyBorder="1" applyAlignment="1">
      <alignment horizontal="center" vertical="center"/>
    </xf>
    <xf numFmtId="168" fontId="11" fillId="2" borderId="17" xfId="0" applyNumberFormat="1" applyFont="1" applyFill="1" applyBorder="1" applyAlignment="1">
      <alignment horizontal="center" vertical="center"/>
    </xf>
    <xf numFmtId="168" fontId="11" fillId="2" borderId="26" xfId="0" applyNumberFormat="1" applyFont="1" applyFill="1" applyBorder="1" applyAlignment="1">
      <alignment horizontal="center" vertical="center" wrapText="1"/>
    </xf>
    <xf numFmtId="167" fontId="15" fillId="2" borderId="32" xfId="0" applyNumberFormat="1" applyFont="1" applyFill="1" applyBorder="1" applyAlignment="1">
      <alignment horizontal="center" vertical="center" wrapText="1"/>
    </xf>
    <xf numFmtId="4" fontId="15" fillId="2" borderId="0" xfId="1" applyNumberFormat="1" applyFont="1" applyFill="1" applyBorder="1" applyAlignment="1">
      <alignment horizontal="right" vertical="center"/>
    </xf>
    <xf numFmtId="3" fontId="11" fillId="2" borderId="0" xfId="0" applyNumberFormat="1" applyFont="1" applyFill="1"/>
    <xf numFmtId="166" fontId="0" fillId="2" borderId="0" xfId="0" applyNumberFormat="1" applyFill="1"/>
    <xf numFmtId="0" fontId="11" fillId="2" borderId="0" xfId="0" applyNumberFormat="1" applyFont="1" applyFill="1"/>
    <xf numFmtId="167" fontId="12" fillId="2" borderId="0" xfId="0" applyNumberFormat="1" applyFont="1" applyFill="1"/>
    <xf numFmtId="0" fontId="8" fillId="2" borderId="0" xfId="0" applyFont="1" applyFill="1" applyBorder="1" applyAlignment="1">
      <alignment horizontal="right"/>
    </xf>
    <xf numFmtId="0" fontId="2" fillId="2" borderId="0" xfId="0" applyFont="1" applyFill="1" applyAlignment="1">
      <alignment horizontal="right"/>
    </xf>
    <xf numFmtId="0" fontId="16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right" vertical="center" wrapText="1"/>
    </xf>
    <xf numFmtId="0" fontId="9" fillId="2" borderId="19" xfId="0" applyFont="1" applyFill="1" applyBorder="1" applyAlignment="1">
      <alignment horizontal="right" vertical="center" wrapText="1"/>
    </xf>
    <xf numFmtId="0" fontId="9" fillId="2" borderId="20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top" wrapText="1"/>
    </xf>
    <xf numFmtId="0" fontId="9" fillId="2" borderId="25" xfId="0" applyFont="1" applyFill="1" applyBorder="1" applyAlignment="1">
      <alignment vertical="top" wrapText="1"/>
    </xf>
    <xf numFmtId="0" fontId="9" fillId="2" borderId="24" xfId="0" applyFont="1" applyFill="1" applyBorder="1" applyAlignment="1">
      <alignment vertical="top" wrapText="1"/>
    </xf>
    <xf numFmtId="0" fontId="9" fillId="2" borderId="15" xfId="0" applyFont="1" applyFill="1" applyBorder="1" applyAlignment="1">
      <alignment vertical="top" wrapText="1"/>
    </xf>
    <xf numFmtId="0" fontId="9" fillId="2" borderId="15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top" wrapText="1"/>
    </xf>
    <xf numFmtId="0" fontId="9" fillId="2" borderId="26" xfId="0" applyFont="1" applyFill="1" applyBorder="1" applyAlignment="1">
      <alignment horizontal="left" vertical="top" wrapText="1"/>
    </xf>
    <xf numFmtId="0" fontId="9" fillId="2" borderId="24" xfId="0" applyFont="1" applyFill="1" applyBorder="1" applyAlignment="1">
      <alignment horizontal="left" vertical="top" wrapText="1"/>
    </xf>
    <xf numFmtId="0" fontId="9" fillId="2" borderId="1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7" fillId="2" borderId="29" xfId="0" applyFont="1" applyFill="1" applyBorder="1" applyAlignment="1">
      <alignment horizontal="center" vertical="top" wrapText="1"/>
    </xf>
    <xf numFmtId="0" fontId="7" fillId="2" borderId="30" xfId="0" applyFont="1" applyFill="1" applyBorder="1" applyAlignment="1">
      <alignment horizontal="center" vertical="top" wrapText="1"/>
    </xf>
    <xf numFmtId="0" fontId="14" fillId="2" borderId="0" xfId="0" applyFont="1" applyFill="1" applyAlignment="1">
      <alignment horizontal="center"/>
    </xf>
    <xf numFmtId="0" fontId="17" fillId="2" borderId="0" xfId="0" applyFont="1" applyFill="1" applyAlignment="1">
      <alignment horizontal="center"/>
    </xf>
    <xf numFmtId="0" fontId="11" fillId="2" borderId="11" xfId="0" applyFont="1" applyFill="1" applyBorder="1" applyAlignment="1">
      <alignment horizontal="right"/>
    </xf>
    <xf numFmtId="0" fontId="11" fillId="2" borderId="8" xfId="0" applyFont="1" applyFill="1" applyBorder="1" applyAlignment="1">
      <alignment horizontal="center" vertical="top" wrapText="1"/>
    </xf>
    <xf numFmtId="0" fontId="11" fillId="2" borderId="34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35" xfId="0" applyFont="1" applyFill="1" applyBorder="1" applyAlignment="1">
      <alignment horizontal="center" vertical="top" wrapText="1"/>
    </xf>
    <xf numFmtId="0" fontId="11" fillId="2" borderId="36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top" wrapText="1"/>
    </xf>
    <xf numFmtId="0" fontId="11" fillId="2" borderId="37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5" fillId="2" borderId="24" xfId="0" applyFont="1" applyFill="1" applyBorder="1" applyAlignment="1">
      <alignment horizontal="center" vertical="top" wrapText="1"/>
    </xf>
    <xf numFmtId="0" fontId="15" fillId="2" borderId="24" xfId="0" applyFont="1" applyFill="1" applyBorder="1" applyAlignment="1">
      <alignment horizontal="left" vertical="top" wrapText="1"/>
    </xf>
    <xf numFmtId="0" fontId="15" fillId="2" borderId="7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21" xfId="0" applyFont="1" applyFill="1" applyBorder="1" applyAlignment="1">
      <alignment horizontal="right" vertical="center" wrapText="1"/>
    </xf>
    <xf numFmtId="0" fontId="15" fillId="2" borderId="33" xfId="0" applyFont="1" applyFill="1" applyBorder="1" applyAlignment="1">
      <alignment horizontal="right" vertical="center" wrapText="1"/>
    </xf>
    <xf numFmtId="0" fontId="15" fillId="2" borderId="31" xfId="0" applyFont="1" applyFill="1" applyBorder="1" applyAlignment="1">
      <alignment horizontal="right" vertical="center" wrapText="1"/>
    </xf>
    <xf numFmtId="0" fontId="15" fillId="2" borderId="25" xfId="0" applyFont="1" applyFill="1" applyBorder="1" applyAlignment="1">
      <alignment horizontal="center" vertical="top" wrapText="1"/>
    </xf>
    <xf numFmtId="0" fontId="15" fillId="2" borderId="15" xfId="0" applyFont="1" applyFill="1" applyBorder="1" applyAlignment="1">
      <alignment horizontal="center" vertical="top" wrapText="1"/>
    </xf>
    <xf numFmtId="0" fontId="15" fillId="2" borderId="25" xfId="0" applyFont="1" applyFill="1" applyBorder="1" applyAlignment="1">
      <alignment horizontal="left" vertical="top" wrapText="1"/>
    </xf>
    <xf numFmtId="0" fontId="15" fillId="2" borderId="15" xfId="0" applyFont="1" applyFill="1" applyBorder="1" applyAlignment="1">
      <alignment horizontal="left" vertical="top" wrapText="1"/>
    </xf>
    <xf numFmtId="0" fontId="15" fillId="2" borderId="17" xfId="0" applyFont="1" applyFill="1" applyBorder="1" applyAlignment="1">
      <alignment horizontal="right" vertical="center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9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11" fillId="2" borderId="23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left" vertical="top" wrapText="1"/>
    </xf>
    <xf numFmtId="0" fontId="9" fillId="2" borderId="1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49" fontId="8" fillId="2" borderId="27" xfId="0" applyNumberFormat="1" applyFont="1" applyFill="1" applyBorder="1" applyAlignment="1">
      <alignment horizontal="left" vertical="top" wrapText="1"/>
    </xf>
    <xf numFmtId="49" fontId="8" fillId="2" borderId="28" xfId="0" applyNumberFormat="1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7" fillId="2" borderId="13" xfId="0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"/>
  <sheetViews>
    <sheetView tabSelected="1" view="pageBreakPreview" topLeftCell="A61" zoomScaleNormal="70" zoomScaleSheetLayoutView="100" workbookViewId="0">
      <pane xSplit="4" topLeftCell="E1" activePane="topRight" state="frozen"/>
      <selection activeCell="A39" sqref="A39"/>
      <selection pane="topRight" activeCell="Q65" sqref="Q65"/>
    </sheetView>
  </sheetViews>
  <sheetFormatPr defaultColWidth="9.140625" defaultRowHeight="15" x14ac:dyDescent="0.25"/>
  <cols>
    <col min="1" max="1" width="3.85546875" style="1" customWidth="1"/>
    <col min="2" max="2" width="13.85546875" style="1" customWidth="1"/>
    <col min="3" max="3" width="4.85546875" style="1" customWidth="1"/>
    <col min="4" max="4" width="34.140625" style="1" customWidth="1"/>
    <col min="5" max="5" width="11" style="1" customWidth="1"/>
    <col min="6" max="6" width="10.7109375" style="1" customWidth="1"/>
    <col min="7" max="7" width="16" style="5" customWidth="1"/>
    <col min="8" max="8" width="17.7109375" style="1" customWidth="1"/>
    <col min="9" max="9" width="15.85546875" style="1" customWidth="1"/>
    <col min="10" max="12" width="13.85546875" style="6" customWidth="1"/>
    <col min="13" max="13" width="11.28515625" style="6" customWidth="1"/>
    <col min="14" max="16" width="13.85546875" style="6" customWidth="1"/>
    <col min="17" max="17" width="22.28515625" style="6" customWidth="1"/>
    <col min="18" max="18" width="19" style="1" customWidth="1"/>
    <col min="19" max="19" width="15.5703125" style="2" customWidth="1"/>
    <col min="20" max="21" width="15.85546875" style="2" customWidth="1"/>
    <col min="22" max="22" width="16.140625" style="2" customWidth="1"/>
    <col min="23" max="23" width="16.140625" style="1" customWidth="1"/>
    <col min="24" max="24" width="16.85546875" style="2" customWidth="1"/>
    <col min="25" max="41" width="9.140625" style="1" customWidth="1"/>
    <col min="42" max="16384" width="9.140625" style="1"/>
  </cols>
  <sheetData>
    <row r="1" spans="1:24" ht="18.75" x14ac:dyDescent="0.3">
      <c r="A1" s="145" t="s">
        <v>91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</row>
    <row r="2" spans="1:24" ht="18.75" x14ac:dyDescent="0.3">
      <c r="A2" s="145" t="s">
        <v>129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</row>
    <row r="3" spans="1:24" ht="18.75" x14ac:dyDescent="0.3">
      <c r="A3" s="145" t="s">
        <v>130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</row>
    <row r="4" spans="1:24" ht="18.75" x14ac:dyDescent="0.3">
      <c r="A4" s="115"/>
      <c r="B4" s="115"/>
      <c r="C4" s="115"/>
      <c r="D4" s="115"/>
      <c r="E4" s="115"/>
      <c r="F4" s="115"/>
      <c r="G4" s="115"/>
      <c r="H4" s="115"/>
      <c r="I4" s="115"/>
      <c r="J4" s="53"/>
      <c r="K4" s="53"/>
      <c r="L4" s="53"/>
      <c r="M4" s="53"/>
      <c r="N4" s="53"/>
      <c r="O4" s="53"/>
      <c r="P4" s="53"/>
      <c r="Q4" s="53"/>
    </row>
    <row r="5" spans="1:24" ht="18.75" x14ac:dyDescent="0.3">
      <c r="A5" s="146" t="s">
        <v>114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</row>
    <row r="6" spans="1:24" ht="15.75" x14ac:dyDescent="0.25">
      <c r="A6" s="147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</row>
    <row r="7" spans="1:24" ht="16.5" thickBot="1" x14ac:dyDescent="0.3">
      <c r="A7" s="4"/>
      <c r="P7" s="144" t="s">
        <v>1</v>
      </c>
      <c r="Q7" s="144"/>
    </row>
    <row r="8" spans="1:24" ht="31.5" customHeight="1" thickBot="1" x14ac:dyDescent="0.3">
      <c r="A8" s="174" t="s">
        <v>92</v>
      </c>
      <c r="B8" s="162" t="s">
        <v>93</v>
      </c>
      <c r="C8" s="164" t="s">
        <v>4</v>
      </c>
      <c r="D8" s="165"/>
      <c r="E8" s="168" t="s">
        <v>5</v>
      </c>
      <c r="F8" s="162" t="s">
        <v>110</v>
      </c>
      <c r="G8" s="170" t="s">
        <v>7</v>
      </c>
      <c r="H8" s="170"/>
      <c r="I8" s="171"/>
      <c r="J8" s="172"/>
      <c r="K8" s="172"/>
      <c r="L8" s="172"/>
      <c r="M8" s="172"/>
      <c r="N8" s="172"/>
      <c r="O8" s="172"/>
      <c r="P8" s="173"/>
      <c r="Q8" s="151" t="s">
        <v>104</v>
      </c>
      <c r="U8" s="7"/>
      <c r="V8" s="7"/>
      <c r="W8" s="7"/>
      <c r="X8" s="7"/>
    </row>
    <row r="9" spans="1:24" ht="156.75" customHeight="1" thickBot="1" x14ac:dyDescent="0.3">
      <c r="A9" s="175"/>
      <c r="B9" s="163"/>
      <c r="C9" s="166"/>
      <c r="D9" s="167"/>
      <c r="E9" s="169"/>
      <c r="F9" s="163"/>
      <c r="G9" s="116" t="s">
        <v>94</v>
      </c>
      <c r="H9" s="116" t="s">
        <v>96</v>
      </c>
      <c r="I9" s="116" t="s">
        <v>95</v>
      </c>
      <c r="J9" s="54" t="s">
        <v>97</v>
      </c>
      <c r="K9" s="54" t="s">
        <v>98</v>
      </c>
      <c r="L9" s="54" t="s">
        <v>99</v>
      </c>
      <c r="M9" s="54" t="s">
        <v>100</v>
      </c>
      <c r="N9" s="54" t="s">
        <v>101</v>
      </c>
      <c r="O9" s="54" t="s">
        <v>102</v>
      </c>
      <c r="P9" s="54" t="s">
        <v>103</v>
      </c>
      <c r="Q9" s="152"/>
      <c r="U9" s="7"/>
      <c r="V9" s="7"/>
      <c r="W9" s="9"/>
      <c r="X9" s="7"/>
    </row>
    <row r="10" spans="1:24" ht="64.5" customHeight="1" x14ac:dyDescent="0.25">
      <c r="A10" s="153" t="s">
        <v>10</v>
      </c>
      <c r="B10" s="154" t="s">
        <v>11</v>
      </c>
      <c r="C10" s="10">
        <v>1</v>
      </c>
      <c r="D10" s="71" t="s">
        <v>109</v>
      </c>
      <c r="E10" s="59">
        <v>261</v>
      </c>
      <c r="F10" s="60">
        <f t="shared" ref="F10:F36" si="0">Q10/E10</f>
        <v>81.615517241379322</v>
      </c>
      <c r="G10" s="72">
        <v>20871</v>
      </c>
      <c r="H10" s="72">
        <v>430.65</v>
      </c>
      <c r="I10" s="72">
        <v>0</v>
      </c>
      <c r="J10" s="72">
        <v>0</v>
      </c>
      <c r="K10" s="72">
        <v>0</v>
      </c>
      <c r="L10" s="72">
        <v>0</v>
      </c>
      <c r="M10" s="72">
        <v>0</v>
      </c>
      <c r="N10" s="72">
        <v>0</v>
      </c>
      <c r="O10" s="72">
        <v>0</v>
      </c>
      <c r="P10" s="72">
        <v>0</v>
      </c>
      <c r="Q10" s="73">
        <f>SUM(G10:P10)</f>
        <v>21301.65</v>
      </c>
      <c r="R10" s="107"/>
      <c r="U10" s="7"/>
      <c r="V10" s="7"/>
      <c r="W10" s="9"/>
      <c r="X10" s="7"/>
    </row>
    <row r="11" spans="1:24" ht="42" customHeight="1" x14ac:dyDescent="0.25">
      <c r="A11" s="153"/>
      <c r="B11" s="155"/>
      <c r="C11" s="11">
        <v>2</v>
      </c>
      <c r="D11" s="74" t="s">
        <v>12</v>
      </c>
      <c r="E11" s="61">
        <v>184</v>
      </c>
      <c r="F11" s="60">
        <f t="shared" si="0"/>
        <v>129.8891304347826</v>
      </c>
      <c r="G11" s="75">
        <v>23596</v>
      </c>
      <c r="H11" s="72">
        <v>303.60000000000002</v>
      </c>
      <c r="I11" s="72">
        <v>0</v>
      </c>
      <c r="J11" s="72">
        <v>0</v>
      </c>
      <c r="K11" s="72">
        <v>0</v>
      </c>
      <c r="L11" s="72">
        <v>0</v>
      </c>
      <c r="M11" s="72">
        <v>0</v>
      </c>
      <c r="N11" s="72">
        <v>0</v>
      </c>
      <c r="O11" s="72">
        <v>0</v>
      </c>
      <c r="P11" s="72">
        <v>0</v>
      </c>
      <c r="Q11" s="73">
        <f>SUM(G11:P11)</f>
        <v>23899.599999999999</v>
      </c>
      <c r="R11" s="107"/>
      <c r="S11" s="7"/>
      <c r="T11" s="7"/>
      <c r="U11" s="7"/>
      <c r="V11" s="7"/>
      <c r="W11" s="12"/>
      <c r="X11" s="7"/>
    </row>
    <row r="12" spans="1:24" ht="57.75" customHeight="1" x14ac:dyDescent="0.25">
      <c r="A12" s="153"/>
      <c r="B12" s="155"/>
      <c r="C12" s="10">
        <v>3</v>
      </c>
      <c r="D12" s="76" t="s">
        <v>116</v>
      </c>
      <c r="E12" s="13">
        <v>1117</v>
      </c>
      <c r="F12" s="60">
        <f t="shared" si="0"/>
        <v>110.86038495971353</v>
      </c>
      <c r="G12" s="75">
        <v>121988</v>
      </c>
      <c r="H12" s="58">
        <v>1843.05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0</v>
      </c>
      <c r="O12" s="58">
        <v>0</v>
      </c>
      <c r="P12" s="58">
        <v>0</v>
      </c>
      <c r="Q12" s="73">
        <f>SUM(G12:P12)</f>
        <v>123831.05</v>
      </c>
      <c r="R12" s="107"/>
      <c r="S12" s="7"/>
      <c r="T12" s="7"/>
      <c r="U12" s="7"/>
      <c r="V12" s="7"/>
      <c r="W12" s="12"/>
      <c r="X12" s="7"/>
    </row>
    <row r="13" spans="1:24" ht="49.5" customHeight="1" x14ac:dyDescent="0.25">
      <c r="A13" s="153"/>
      <c r="B13" s="155"/>
      <c r="C13" s="11">
        <v>4</v>
      </c>
      <c r="D13" s="15" t="s">
        <v>13</v>
      </c>
      <c r="E13" s="13">
        <v>746</v>
      </c>
      <c r="F13" s="57">
        <f t="shared" si="0"/>
        <v>128.30683646112601</v>
      </c>
      <c r="G13" s="75">
        <v>94486</v>
      </c>
      <c r="H13" s="58">
        <v>1230.9000000000001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0</v>
      </c>
      <c r="O13" s="58">
        <v>0</v>
      </c>
      <c r="P13" s="58">
        <v>0</v>
      </c>
      <c r="Q13" s="73">
        <f t="shared" ref="Q13:Q36" si="1">SUM(G13:P13)</f>
        <v>95716.9</v>
      </c>
      <c r="R13" s="107"/>
      <c r="S13" s="7"/>
      <c r="T13" s="7"/>
      <c r="U13" s="7"/>
      <c r="V13" s="7"/>
      <c r="W13" s="12"/>
      <c r="X13" s="7"/>
    </row>
    <row r="14" spans="1:24" ht="58.5" customHeight="1" x14ac:dyDescent="0.25">
      <c r="A14" s="153"/>
      <c r="B14" s="155"/>
      <c r="C14" s="10">
        <v>5</v>
      </c>
      <c r="D14" s="15" t="s">
        <v>14</v>
      </c>
      <c r="E14" s="13">
        <v>290</v>
      </c>
      <c r="F14" s="57">
        <f t="shared" si="0"/>
        <v>109.17758620689655</v>
      </c>
      <c r="G14" s="75">
        <v>31183</v>
      </c>
      <c r="H14" s="58">
        <v>478.5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0</v>
      </c>
      <c r="O14" s="58">
        <v>0</v>
      </c>
      <c r="P14" s="58">
        <v>0</v>
      </c>
      <c r="Q14" s="73">
        <f t="shared" si="1"/>
        <v>31661.5</v>
      </c>
      <c r="R14" s="107"/>
      <c r="S14" s="7"/>
      <c r="T14" s="7"/>
      <c r="U14" s="7"/>
      <c r="V14" s="7"/>
      <c r="W14" s="12"/>
      <c r="X14" s="7"/>
    </row>
    <row r="15" spans="1:24" ht="54" customHeight="1" x14ac:dyDescent="0.25">
      <c r="A15" s="153"/>
      <c r="B15" s="155"/>
      <c r="C15" s="11">
        <v>6</v>
      </c>
      <c r="D15" s="15" t="s">
        <v>15</v>
      </c>
      <c r="E15" s="13">
        <v>507</v>
      </c>
      <c r="F15" s="57">
        <f t="shared" si="0"/>
        <v>102.86696252465484</v>
      </c>
      <c r="G15" s="75">
        <v>51317</v>
      </c>
      <c r="H15" s="58">
        <v>836.55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0</v>
      </c>
      <c r="O15" s="58">
        <v>0</v>
      </c>
      <c r="P15" s="58">
        <v>0</v>
      </c>
      <c r="Q15" s="73">
        <f t="shared" si="1"/>
        <v>52153.55</v>
      </c>
      <c r="R15" s="107"/>
      <c r="S15" s="7"/>
      <c r="T15" s="7"/>
      <c r="U15" s="7"/>
      <c r="V15" s="7"/>
      <c r="W15" s="12"/>
      <c r="X15" s="7"/>
    </row>
    <row r="16" spans="1:24" ht="59.25" customHeight="1" x14ac:dyDescent="0.25">
      <c r="A16" s="153"/>
      <c r="B16" s="155"/>
      <c r="C16" s="10">
        <v>7</v>
      </c>
      <c r="D16" s="15" t="s">
        <v>16</v>
      </c>
      <c r="E16" s="13">
        <v>242</v>
      </c>
      <c r="F16" s="57">
        <f t="shared" si="0"/>
        <v>104.5095041322314</v>
      </c>
      <c r="G16" s="75">
        <v>24892</v>
      </c>
      <c r="H16" s="58">
        <v>399.3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8">
        <v>0</v>
      </c>
      <c r="Q16" s="73">
        <f t="shared" si="1"/>
        <v>25291.3</v>
      </c>
      <c r="R16" s="107"/>
      <c r="S16" s="7"/>
      <c r="T16" s="7"/>
      <c r="U16" s="7"/>
      <c r="V16" s="7"/>
      <c r="W16" s="12"/>
      <c r="X16" s="7"/>
    </row>
    <row r="17" spans="1:24" ht="49.5" customHeight="1" x14ac:dyDescent="0.25">
      <c r="A17" s="153"/>
      <c r="B17" s="155"/>
      <c r="C17" s="11">
        <v>8</v>
      </c>
      <c r="D17" s="15" t="s">
        <v>17</v>
      </c>
      <c r="E17" s="13">
        <v>119</v>
      </c>
      <c r="F17" s="57">
        <f t="shared" si="0"/>
        <v>65.649739495798329</v>
      </c>
      <c r="G17" s="75">
        <v>7614</v>
      </c>
      <c r="H17" s="58">
        <v>198.31899999999999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0</v>
      </c>
      <c r="O17" s="58">
        <v>0</v>
      </c>
      <c r="P17" s="58">
        <v>0</v>
      </c>
      <c r="Q17" s="73">
        <f>SUM(G17:P17)</f>
        <v>7812.3190000000004</v>
      </c>
      <c r="R17" s="107"/>
      <c r="S17" s="7"/>
      <c r="T17" s="7"/>
      <c r="U17" s="7"/>
      <c r="V17" s="7"/>
      <c r="W17" s="12"/>
      <c r="X17" s="7"/>
    </row>
    <row r="18" spans="1:24" ht="43.5" customHeight="1" x14ac:dyDescent="0.25">
      <c r="A18" s="153"/>
      <c r="B18" s="155"/>
      <c r="C18" s="10">
        <v>9</v>
      </c>
      <c r="D18" s="15" t="s">
        <v>18</v>
      </c>
      <c r="E18" s="13">
        <v>485</v>
      </c>
      <c r="F18" s="57">
        <f t="shared" si="0"/>
        <v>84.738659793814435</v>
      </c>
      <c r="G18" s="75">
        <v>40298</v>
      </c>
      <c r="H18" s="58">
        <v>800.25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8">
        <v>0</v>
      </c>
      <c r="Q18" s="73">
        <f>SUM(G18:P18)</f>
        <v>41098.25</v>
      </c>
      <c r="R18" s="107"/>
      <c r="S18" s="7"/>
      <c r="T18" s="7"/>
      <c r="U18" s="7"/>
      <c r="V18" s="7"/>
      <c r="W18" s="12"/>
      <c r="X18" s="7"/>
    </row>
    <row r="19" spans="1:24" ht="48" customHeight="1" x14ac:dyDescent="0.25">
      <c r="A19" s="153"/>
      <c r="B19" s="155"/>
      <c r="C19" s="11">
        <v>10</v>
      </c>
      <c r="D19" s="15" t="s">
        <v>19</v>
      </c>
      <c r="E19" s="13">
        <v>625</v>
      </c>
      <c r="F19" s="57">
        <f t="shared" si="0"/>
        <v>85.255889599999989</v>
      </c>
      <c r="G19" s="75">
        <v>52254</v>
      </c>
      <c r="H19" s="58">
        <v>1030.931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8">
        <v>0</v>
      </c>
      <c r="Q19" s="73">
        <f t="shared" si="1"/>
        <v>53284.930999999997</v>
      </c>
      <c r="R19" s="107"/>
      <c r="S19" s="7"/>
      <c r="T19" s="7"/>
      <c r="U19" s="7"/>
      <c r="V19" s="7"/>
      <c r="W19" s="12"/>
      <c r="X19" s="7"/>
    </row>
    <row r="20" spans="1:24" ht="42.75" customHeight="1" x14ac:dyDescent="0.25">
      <c r="A20" s="153"/>
      <c r="B20" s="155"/>
      <c r="C20" s="10">
        <v>11</v>
      </c>
      <c r="D20" s="15" t="s">
        <v>20</v>
      </c>
      <c r="E20" s="13">
        <v>320</v>
      </c>
      <c r="F20" s="57">
        <f t="shared" si="0"/>
        <v>99.714868750000008</v>
      </c>
      <c r="G20" s="75">
        <v>31381</v>
      </c>
      <c r="H20" s="58">
        <v>527.75800000000004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8">
        <v>0</v>
      </c>
      <c r="Q20" s="73">
        <f t="shared" si="1"/>
        <v>31908.758000000002</v>
      </c>
      <c r="R20" s="107"/>
      <c r="S20" s="7"/>
      <c r="T20" s="7"/>
      <c r="U20" s="7"/>
      <c r="V20" s="7"/>
      <c r="W20" s="12"/>
      <c r="X20" s="7"/>
    </row>
    <row r="21" spans="1:24" ht="77.25" customHeight="1" x14ac:dyDescent="0.25">
      <c r="A21" s="153"/>
      <c r="B21" s="155"/>
      <c r="C21" s="11">
        <v>12</v>
      </c>
      <c r="D21" s="15" t="s">
        <v>21</v>
      </c>
      <c r="E21" s="13">
        <v>642</v>
      </c>
      <c r="F21" s="57">
        <f t="shared" si="0"/>
        <v>105.48644859813085</v>
      </c>
      <c r="G21" s="75">
        <v>66663</v>
      </c>
      <c r="H21" s="58">
        <v>1059.3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8">
        <v>0</v>
      </c>
      <c r="Q21" s="73">
        <f t="shared" si="1"/>
        <v>67722.3</v>
      </c>
      <c r="R21" s="107"/>
      <c r="S21" s="7"/>
      <c r="T21" s="7"/>
      <c r="U21" s="7"/>
      <c r="V21" s="7"/>
      <c r="W21" s="12"/>
      <c r="X21" s="7"/>
    </row>
    <row r="22" spans="1:24" ht="42" customHeight="1" x14ac:dyDescent="0.25">
      <c r="A22" s="153"/>
      <c r="B22" s="155"/>
      <c r="C22" s="10">
        <v>13</v>
      </c>
      <c r="D22" s="15" t="s">
        <v>111</v>
      </c>
      <c r="E22" s="13">
        <v>260</v>
      </c>
      <c r="F22" s="57">
        <f t="shared" si="0"/>
        <v>145.46269230769232</v>
      </c>
      <c r="G22" s="75">
        <v>37388</v>
      </c>
      <c r="H22" s="58">
        <v>432.3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8">
        <v>0</v>
      </c>
      <c r="Q22" s="73">
        <f t="shared" si="1"/>
        <v>37820.300000000003</v>
      </c>
      <c r="R22" s="107"/>
      <c r="S22" s="7"/>
      <c r="T22" s="7"/>
      <c r="U22" s="7"/>
      <c r="V22" s="7"/>
      <c r="W22" s="12"/>
      <c r="X22" s="7"/>
    </row>
    <row r="23" spans="1:24" ht="63" customHeight="1" x14ac:dyDescent="0.25">
      <c r="A23" s="153"/>
      <c r="B23" s="155"/>
      <c r="C23" s="11">
        <v>14</v>
      </c>
      <c r="D23" s="15" t="s">
        <v>22</v>
      </c>
      <c r="E23" s="13">
        <v>494</v>
      </c>
      <c r="F23" s="57">
        <f t="shared" si="0"/>
        <v>66.548785425101215</v>
      </c>
      <c r="G23" s="75">
        <v>32060</v>
      </c>
      <c r="H23" s="58">
        <v>815.1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8">
        <v>0</v>
      </c>
      <c r="Q23" s="73">
        <f t="shared" si="1"/>
        <v>32875.1</v>
      </c>
      <c r="R23" s="107"/>
      <c r="S23" s="7"/>
      <c r="T23" s="7"/>
      <c r="U23" s="7"/>
      <c r="V23" s="7"/>
      <c r="W23" s="12"/>
      <c r="X23" s="7"/>
    </row>
    <row r="24" spans="1:24" ht="69" customHeight="1" x14ac:dyDescent="0.25">
      <c r="A24" s="153"/>
      <c r="B24" s="155"/>
      <c r="C24" s="10">
        <v>15</v>
      </c>
      <c r="D24" s="15" t="s">
        <v>23</v>
      </c>
      <c r="E24" s="13">
        <v>475</v>
      </c>
      <c r="F24" s="57">
        <f t="shared" si="0"/>
        <v>103.15947368421052</v>
      </c>
      <c r="G24" s="75">
        <v>48217</v>
      </c>
      <c r="H24" s="58">
        <v>783.75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8">
        <v>0</v>
      </c>
      <c r="Q24" s="73">
        <f t="shared" si="1"/>
        <v>49000.75</v>
      </c>
      <c r="R24" s="107"/>
      <c r="S24" s="7"/>
      <c r="T24" s="7"/>
      <c r="U24" s="7"/>
      <c r="V24" s="7"/>
      <c r="W24" s="12"/>
      <c r="X24" s="7"/>
    </row>
    <row r="25" spans="1:24" ht="54" customHeight="1" x14ac:dyDescent="0.25">
      <c r="A25" s="153"/>
      <c r="B25" s="155"/>
      <c r="C25" s="11">
        <v>16</v>
      </c>
      <c r="D25" s="15" t="s">
        <v>24</v>
      </c>
      <c r="E25" s="13">
        <v>618</v>
      </c>
      <c r="F25" s="57">
        <f t="shared" si="0"/>
        <v>115.09154045307443</v>
      </c>
      <c r="G25" s="75">
        <f>70060+46.872</f>
        <v>70106.872000000003</v>
      </c>
      <c r="H25" s="58">
        <v>1019.7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73">
        <f>SUM(G25:P25)</f>
        <v>71126.572</v>
      </c>
      <c r="R25" s="107"/>
      <c r="S25" s="7"/>
      <c r="T25" s="7"/>
      <c r="U25" s="7"/>
      <c r="V25" s="7"/>
      <c r="W25" s="12"/>
      <c r="X25" s="7"/>
    </row>
    <row r="26" spans="1:24" ht="68.25" customHeight="1" x14ac:dyDescent="0.25">
      <c r="A26" s="153"/>
      <c r="B26" s="155"/>
      <c r="C26" s="10">
        <v>17</v>
      </c>
      <c r="D26" s="15" t="s">
        <v>25</v>
      </c>
      <c r="E26" s="13">
        <v>490</v>
      </c>
      <c r="F26" s="57">
        <f t="shared" si="0"/>
        <v>101.55968163265305</v>
      </c>
      <c r="G26" s="75">
        <f>48862+93.744</f>
        <v>48955.743999999999</v>
      </c>
      <c r="H26" s="58">
        <v>808.5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0</v>
      </c>
      <c r="Q26" s="73">
        <f t="shared" si="1"/>
        <v>49764.243999999999</v>
      </c>
      <c r="R26" s="107"/>
      <c r="S26" s="7"/>
      <c r="T26" s="7"/>
      <c r="U26" s="7"/>
      <c r="V26" s="7"/>
      <c r="W26" s="12"/>
      <c r="X26" s="7"/>
    </row>
    <row r="27" spans="1:24" ht="49.5" customHeight="1" x14ac:dyDescent="0.25">
      <c r="A27" s="153"/>
      <c r="B27" s="155"/>
      <c r="C27" s="11">
        <v>18</v>
      </c>
      <c r="D27" s="15" t="s">
        <v>26</v>
      </c>
      <c r="E27" s="13">
        <v>109</v>
      </c>
      <c r="F27" s="57">
        <f t="shared" si="0"/>
        <v>116.40229357798165</v>
      </c>
      <c r="G27" s="75">
        <v>12508</v>
      </c>
      <c r="H27" s="58">
        <v>179.85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0</v>
      </c>
      <c r="Q27" s="73">
        <f t="shared" si="1"/>
        <v>12687.85</v>
      </c>
      <c r="R27" s="107"/>
      <c r="S27" s="7"/>
      <c r="T27" s="7"/>
      <c r="U27" s="7"/>
      <c r="V27" s="7"/>
      <c r="W27" s="12"/>
      <c r="X27" s="7"/>
    </row>
    <row r="28" spans="1:24" ht="48" customHeight="1" x14ac:dyDescent="0.25">
      <c r="A28" s="153"/>
      <c r="B28" s="155"/>
      <c r="C28" s="10">
        <v>19</v>
      </c>
      <c r="D28" s="15" t="s">
        <v>27</v>
      </c>
      <c r="E28" s="13">
        <v>343</v>
      </c>
      <c r="F28" s="57">
        <f t="shared" si="0"/>
        <v>82.4896501457726</v>
      </c>
      <c r="G28" s="75">
        <v>27728</v>
      </c>
      <c r="H28" s="58">
        <v>565.95000000000005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8">
        <v>0</v>
      </c>
      <c r="Q28" s="73">
        <f t="shared" si="1"/>
        <v>28293.95</v>
      </c>
      <c r="R28" s="107"/>
      <c r="S28" s="7"/>
      <c r="T28" s="7"/>
      <c r="U28" s="7"/>
      <c r="V28" s="7"/>
      <c r="W28" s="12"/>
      <c r="X28" s="7"/>
    </row>
    <row r="29" spans="1:24" ht="66.599999999999994" customHeight="1" x14ac:dyDescent="0.25">
      <c r="A29" s="153"/>
      <c r="B29" s="155"/>
      <c r="C29" s="11">
        <v>20</v>
      </c>
      <c r="D29" s="15" t="s">
        <v>28</v>
      </c>
      <c r="E29" s="13">
        <v>442</v>
      </c>
      <c r="F29" s="57">
        <f t="shared" si="0"/>
        <v>103.01425339366517</v>
      </c>
      <c r="G29" s="75">
        <v>44803</v>
      </c>
      <c r="H29" s="58">
        <v>729.3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8">
        <v>0</v>
      </c>
      <c r="Q29" s="73">
        <f t="shared" si="1"/>
        <v>45532.3</v>
      </c>
      <c r="R29" s="107"/>
      <c r="S29" s="7"/>
      <c r="T29" s="7"/>
      <c r="U29" s="7"/>
      <c r="V29" s="7"/>
      <c r="W29" s="12"/>
      <c r="X29" s="7"/>
    </row>
    <row r="30" spans="1:24" ht="51.6" customHeight="1" x14ac:dyDescent="0.25">
      <c r="A30" s="153"/>
      <c r="B30" s="155"/>
      <c r="C30" s="10">
        <v>21</v>
      </c>
      <c r="D30" s="15" t="s">
        <v>29</v>
      </c>
      <c r="E30" s="13">
        <v>353</v>
      </c>
      <c r="F30" s="57">
        <f t="shared" si="0"/>
        <v>113.5662209631728</v>
      </c>
      <c r="G30" s="75">
        <f>38727+779.384</f>
        <v>39506.383999999998</v>
      </c>
      <c r="H30" s="58">
        <f>582.45+0.042</f>
        <v>582.49200000000008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8">
        <v>0</v>
      </c>
      <c r="Q30" s="73">
        <f t="shared" si="1"/>
        <v>40088.875999999997</v>
      </c>
      <c r="R30" s="107"/>
      <c r="S30" s="7"/>
      <c r="T30" s="7"/>
      <c r="U30" s="7"/>
      <c r="V30" s="7"/>
      <c r="W30" s="12"/>
      <c r="X30" s="7"/>
    </row>
    <row r="31" spans="1:24" ht="54" customHeight="1" x14ac:dyDescent="0.25">
      <c r="A31" s="153"/>
      <c r="B31" s="155"/>
      <c r="C31" s="11">
        <v>22</v>
      </c>
      <c r="D31" s="15" t="s">
        <v>30</v>
      </c>
      <c r="E31" s="13">
        <v>347</v>
      </c>
      <c r="F31" s="57">
        <f t="shared" si="0"/>
        <v>91.808501440922186</v>
      </c>
      <c r="G31" s="75">
        <v>31285</v>
      </c>
      <c r="H31" s="58">
        <v>572.54999999999995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8">
        <v>0</v>
      </c>
      <c r="Q31" s="73">
        <f t="shared" si="1"/>
        <v>31857.55</v>
      </c>
      <c r="R31" s="107"/>
      <c r="S31" s="7"/>
      <c r="T31" s="7"/>
      <c r="U31" s="7"/>
      <c r="V31" s="7"/>
      <c r="W31" s="12"/>
      <c r="X31" s="7"/>
    </row>
    <row r="32" spans="1:24" ht="54" customHeight="1" x14ac:dyDescent="0.25">
      <c r="A32" s="153"/>
      <c r="B32" s="155"/>
      <c r="C32" s="10">
        <v>23</v>
      </c>
      <c r="D32" s="15" t="s">
        <v>31</v>
      </c>
      <c r="E32" s="13">
        <v>486</v>
      </c>
      <c r="F32" s="57">
        <f t="shared" si="0"/>
        <v>72.964814814814815</v>
      </c>
      <c r="G32" s="75">
        <v>34659</v>
      </c>
      <c r="H32" s="58">
        <v>801.9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8">
        <v>0</v>
      </c>
      <c r="Q32" s="73">
        <f t="shared" si="1"/>
        <v>35460.9</v>
      </c>
      <c r="R32" s="107"/>
      <c r="S32" s="7"/>
      <c r="T32" s="7"/>
      <c r="U32" s="7"/>
      <c r="V32" s="7"/>
      <c r="W32" s="12"/>
      <c r="X32" s="7"/>
    </row>
    <row r="33" spans="1:24" ht="54" customHeight="1" x14ac:dyDescent="0.25">
      <c r="A33" s="153"/>
      <c r="B33" s="155"/>
      <c r="C33" s="11">
        <v>24</v>
      </c>
      <c r="D33" s="16" t="s">
        <v>32</v>
      </c>
      <c r="E33" s="13">
        <v>583</v>
      </c>
      <c r="F33" s="57">
        <f t="shared" si="0"/>
        <v>104.62255574614065</v>
      </c>
      <c r="G33" s="75">
        <v>60033</v>
      </c>
      <c r="H33" s="58">
        <v>961.95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8">
        <v>0</v>
      </c>
      <c r="Q33" s="73">
        <f t="shared" si="1"/>
        <v>60994.95</v>
      </c>
      <c r="R33" s="107"/>
      <c r="S33" s="7"/>
      <c r="T33" s="7"/>
      <c r="U33" s="7"/>
      <c r="V33" s="7"/>
      <c r="W33" s="12"/>
      <c r="X33" s="7"/>
    </row>
    <row r="34" spans="1:24" ht="54" customHeight="1" x14ac:dyDescent="0.25">
      <c r="A34" s="153"/>
      <c r="B34" s="155"/>
      <c r="C34" s="10">
        <v>25</v>
      </c>
      <c r="D34" s="15" t="s">
        <v>33</v>
      </c>
      <c r="E34" s="13">
        <v>657</v>
      </c>
      <c r="F34" s="57">
        <f t="shared" si="0"/>
        <v>89.786986301369865</v>
      </c>
      <c r="G34" s="75">
        <v>57906</v>
      </c>
      <c r="H34" s="58">
        <v>1084.05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8">
        <v>0</v>
      </c>
      <c r="Q34" s="73">
        <f t="shared" si="1"/>
        <v>58990.05</v>
      </c>
      <c r="R34" s="107"/>
      <c r="S34" s="7"/>
      <c r="T34" s="7"/>
      <c r="U34" s="7"/>
      <c r="V34" s="7"/>
      <c r="W34" s="12"/>
      <c r="X34" s="7"/>
    </row>
    <row r="35" spans="1:24" ht="54" customHeight="1" x14ac:dyDescent="0.25">
      <c r="A35" s="153"/>
      <c r="B35" s="155"/>
      <c r="C35" s="11">
        <v>26</v>
      </c>
      <c r="D35" s="15" t="s">
        <v>34</v>
      </c>
      <c r="E35" s="13">
        <v>895</v>
      </c>
      <c r="F35" s="57">
        <f t="shared" si="0"/>
        <v>86.761731843575419</v>
      </c>
      <c r="G35" s="75">
        <v>76175</v>
      </c>
      <c r="H35" s="58">
        <v>1476.75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0</v>
      </c>
      <c r="Q35" s="73">
        <f t="shared" si="1"/>
        <v>77651.75</v>
      </c>
      <c r="R35" s="107"/>
      <c r="S35" s="7"/>
      <c r="T35" s="7"/>
      <c r="U35" s="7"/>
      <c r="V35" s="7"/>
      <c r="W35" s="12"/>
      <c r="X35" s="7"/>
    </row>
    <row r="36" spans="1:24" ht="54" customHeight="1" thickBot="1" x14ac:dyDescent="0.3">
      <c r="A36" s="153"/>
      <c r="B36" s="156"/>
      <c r="C36" s="10">
        <v>27</v>
      </c>
      <c r="D36" s="15" t="s">
        <v>35</v>
      </c>
      <c r="E36" s="13">
        <v>495</v>
      </c>
      <c r="F36" s="57">
        <f t="shared" si="0"/>
        <v>110.98131313131313</v>
      </c>
      <c r="G36" s="75">
        <v>54119</v>
      </c>
      <c r="H36" s="58">
        <v>816.75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0</v>
      </c>
      <c r="Q36" s="73">
        <f t="shared" si="1"/>
        <v>54935.75</v>
      </c>
      <c r="R36" s="107"/>
      <c r="S36" s="7"/>
      <c r="T36" s="7"/>
      <c r="U36" s="7"/>
      <c r="V36" s="7"/>
      <c r="W36" s="12"/>
      <c r="X36" s="7"/>
    </row>
    <row r="37" spans="1:24" s="18" customFormat="1" ht="37.5" customHeight="1" thickBot="1" x14ac:dyDescent="0.3">
      <c r="A37" s="148" t="s">
        <v>36</v>
      </c>
      <c r="B37" s="149"/>
      <c r="C37" s="149"/>
      <c r="D37" s="150"/>
      <c r="E37" s="77">
        <f>SUM(E10:E36)</f>
        <v>12585</v>
      </c>
      <c r="F37" s="78"/>
      <c r="G37" s="78">
        <f t="shared" ref="G37:Q37" si="2">SUM(G10:G36)</f>
        <v>1241993</v>
      </c>
      <c r="H37" s="78">
        <f t="shared" si="2"/>
        <v>20770</v>
      </c>
      <c r="I37" s="78">
        <f t="shared" si="2"/>
        <v>0</v>
      </c>
      <c r="J37" s="78">
        <f t="shared" si="2"/>
        <v>0</v>
      </c>
      <c r="K37" s="78">
        <f t="shared" si="2"/>
        <v>0</v>
      </c>
      <c r="L37" s="78">
        <f t="shared" si="2"/>
        <v>0</v>
      </c>
      <c r="M37" s="78">
        <f t="shared" si="2"/>
        <v>0</v>
      </c>
      <c r="N37" s="78">
        <f t="shared" si="2"/>
        <v>0</v>
      </c>
      <c r="O37" s="78">
        <f t="shared" si="2"/>
        <v>0</v>
      </c>
      <c r="P37" s="78">
        <f t="shared" si="2"/>
        <v>0</v>
      </c>
      <c r="Q37" s="79">
        <f t="shared" si="2"/>
        <v>1262763.0000000002</v>
      </c>
      <c r="R37" s="107"/>
      <c r="S37" s="17"/>
      <c r="T37" s="17"/>
      <c r="U37" s="17"/>
      <c r="V37" s="17"/>
      <c r="W37" s="17"/>
      <c r="X37" s="17"/>
    </row>
    <row r="38" spans="1:24" ht="54" customHeight="1" x14ac:dyDescent="0.25">
      <c r="A38" s="157" t="s">
        <v>37</v>
      </c>
      <c r="B38" s="159" t="s">
        <v>38</v>
      </c>
      <c r="C38" s="10">
        <v>1</v>
      </c>
      <c r="D38" s="71" t="s">
        <v>39</v>
      </c>
      <c r="E38" s="59">
        <v>261</v>
      </c>
      <c r="F38" s="60">
        <f t="shared" ref="F38:F64" si="3">Q38/E38</f>
        <v>99.492212643678158</v>
      </c>
      <c r="G38" s="80">
        <v>0</v>
      </c>
      <c r="H38" s="80">
        <v>0</v>
      </c>
      <c r="I38" s="80">
        <v>0</v>
      </c>
      <c r="J38" s="81">
        <f>R38+S38</f>
        <v>9802.7999999999993</v>
      </c>
      <c r="K38" s="80">
        <v>4610.05</v>
      </c>
      <c r="L38" s="80">
        <v>81.12</v>
      </c>
      <c r="M38" s="80">
        <v>0</v>
      </c>
      <c r="N38" s="80">
        <v>0</v>
      </c>
      <c r="O38" s="80">
        <v>0</v>
      </c>
      <c r="P38" s="80">
        <v>11473.497499999999</v>
      </c>
      <c r="Q38" s="55">
        <f>SUM(G38:P38)</f>
        <v>25967.467499999999</v>
      </c>
      <c r="R38" s="107">
        <v>7359</v>
      </c>
      <c r="S38" s="107">
        <v>2443.8000000000002</v>
      </c>
      <c r="W38" s="2"/>
    </row>
    <row r="39" spans="1:24" ht="49.5" customHeight="1" x14ac:dyDescent="0.25">
      <c r="A39" s="158"/>
      <c r="B39" s="160"/>
      <c r="C39" s="11">
        <v>2</v>
      </c>
      <c r="D39" s="74" t="s">
        <v>12</v>
      </c>
      <c r="E39" s="61">
        <v>184</v>
      </c>
      <c r="F39" s="60">
        <f t="shared" si="3"/>
        <v>94.846141304347839</v>
      </c>
      <c r="G39" s="56">
        <v>0</v>
      </c>
      <c r="H39" s="56">
        <v>0</v>
      </c>
      <c r="I39" s="56">
        <v>0</v>
      </c>
      <c r="J39" s="81">
        <f t="shared" ref="J39:J64" si="4">R39+S39</f>
        <v>7906.9</v>
      </c>
      <c r="K39" s="56">
        <v>2664.33</v>
      </c>
      <c r="L39" s="56">
        <v>37.855999999999995</v>
      </c>
      <c r="M39" s="56">
        <v>0</v>
      </c>
      <c r="N39" s="56">
        <v>0</v>
      </c>
      <c r="O39" s="56">
        <v>0</v>
      </c>
      <c r="P39" s="56">
        <v>6842.6040000000012</v>
      </c>
      <c r="Q39" s="55">
        <f t="shared" ref="Q39:Q64" si="5">SUM(G39:P39)</f>
        <v>17451.690000000002</v>
      </c>
      <c r="R39" s="107">
        <v>4980</v>
      </c>
      <c r="S39" s="107">
        <v>2926.9</v>
      </c>
      <c r="W39" s="2"/>
    </row>
    <row r="40" spans="1:24" ht="53.25" customHeight="1" x14ac:dyDescent="0.25">
      <c r="A40" s="158"/>
      <c r="B40" s="160"/>
      <c r="C40" s="10">
        <v>3</v>
      </c>
      <c r="D40" s="82" t="s">
        <v>116</v>
      </c>
      <c r="E40" s="13">
        <v>1117</v>
      </c>
      <c r="F40" s="60">
        <f t="shared" si="3"/>
        <v>105.47223366159353</v>
      </c>
      <c r="G40" s="56">
        <v>0</v>
      </c>
      <c r="H40" s="56">
        <v>0</v>
      </c>
      <c r="I40" s="56">
        <v>0</v>
      </c>
      <c r="J40" s="81">
        <f t="shared" si="4"/>
        <v>52460.3</v>
      </c>
      <c r="K40" s="56">
        <v>18011.010000000002</v>
      </c>
      <c r="L40" s="56">
        <v>237.62959999999998</v>
      </c>
      <c r="M40" s="56">
        <v>0</v>
      </c>
      <c r="N40" s="56">
        <v>0</v>
      </c>
      <c r="O40" s="56">
        <v>0</v>
      </c>
      <c r="P40" s="56">
        <v>47103.545399999995</v>
      </c>
      <c r="Q40" s="55">
        <f t="shared" si="5"/>
        <v>117812.48499999999</v>
      </c>
      <c r="R40" s="107">
        <v>31304</v>
      </c>
      <c r="S40" s="107">
        <v>21156.3</v>
      </c>
      <c r="W40" s="2"/>
    </row>
    <row r="41" spans="1:24" ht="54" customHeight="1" x14ac:dyDescent="0.25">
      <c r="A41" s="158"/>
      <c r="B41" s="160"/>
      <c r="C41" s="11">
        <v>4</v>
      </c>
      <c r="D41" s="15" t="s">
        <v>132</v>
      </c>
      <c r="E41" s="13">
        <v>746</v>
      </c>
      <c r="F41" s="57">
        <f t="shared" si="3"/>
        <v>110.01560656836459</v>
      </c>
      <c r="G41" s="56">
        <v>0</v>
      </c>
      <c r="H41" s="56">
        <v>0</v>
      </c>
      <c r="I41" s="56">
        <v>0</v>
      </c>
      <c r="J41" s="81">
        <f t="shared" si="4"/>
        <v>35888.699999999997</v>
      </c>
      <c r="K41" s="56">
        <v>14606.54</v>
      </c>
      <c r="L41" s="56">
        <v>182.79040000000001</v>
      </c>
      <c r="M41" s="56">
        <v>0</v>
      </c>
      <c r="N41" s="56">
        <v>0</v>
      </c>
      <c r="O41" s="56">
        <v>0</v>
      </c>
      <c r="P41" s="56">
        <f>25918.9921+5474.62</f>
        <v>31393.612099999998</v>
      </c>
      <c r="Q41" s="55">
        <f t="shared" si="5"/>
        <v>82071.642499999987</v>
      </c>
      <c r="R41" s="107">
        <v>22625</v>
      </c>
      <c r="S41" s="107">
        <v>13263.7</v>
      </c>
      <c r="W41" s="2"/>
    </row>
    <row r="42" spans="1:24" ht="57.75" customHeight="1" x14ac:dyDescent="0.25">
      <c r="A42" s="158"/>
      <c r="B42" s="160"/>
      <c r="C42" s="10">
        <v>5</v>
      </c>
      <c r="D42" s="15" t="s">
        <v>133</v>
      </c>
      <c r="E42" s="13">
        <v>290</v>
      </c>
      <c r="F42" s="57">
        <f t="shared" si="3"/>
        <v>124.35182758620689</v>
      </c>
      <c r="G42" s="56">
        <v>0</v>
      </c>
      <c r="H42" s="56">
        <v>0</v>
      </c>
      <c r="I42" s="56">
        <v>0</v>
      </c>
      <c r="J42" s="81">
        <f t="shared" si="4"/>
        <v>11895.4</v>
      </c>
      <c r="K42" s="56">
        <v>6376.09</v>
      </c>
      <c r="L42" s="56">
        <v>105.99680000000001</v>
      </c>
      <c r="M42" s="56">
        <v>0</v>
      </c>
      <c r="N42" s="56">
        <v>0</v>
      </c>
      <c r="O42" s="56">
        <v>0</v>
      </c>
      <c r="P42" s="56">
        <v>17684.5432</v>
      </c>
      <c r="Q42" s="55">
        <f t="shared" si="5"/>
        <v>36062.03</v>
      </c>
      <c r="R42" s="107">
        <v>8095</v>
      </c>
      <c r="S42" s="107">
        <v>3800.4</v>
      </c>
      <c r="W42" s="2"/>
    </row>
    <row r="43" spans="1:24" ht="54" customHeight="1" x14ac:dyDescent="0.25">
      <c r="A43" s="158"/>
      <c r="B43" s="160"/>
      <c r="C43" s="11">
        <v>6</v>
      </c>
      <c r="D43" s="15" t="s">
        <v>137</v>
      </c>
      <c r="E43" s="13">
        <v>507</v>
      </c>
      <c r="F43" s="57">
        <f t="shared" si="3"/>
        <v>99.195927021696264</v>
      </c>
      <c r="G43" s="56">
        <v>0</v>
      </c>
      <c r="H43" s="56">
        <v>0</v>
      </c>
      <c r="I43" s="56">
        <v>0</v>
      </c>
      <c r="J43" s="81">
        <f t="shared" si="4"/>
        <v>22637.4</v>
      </c>
      <c r="K43" s="56">
        <v>8800.8700000000008</v>
      </c>
      <c r="L43" s="56">
        <v>119.83920000000001</v>
      </c>
      <c r="M43" s="56">
        <v>0</v>
      </c>
      <c r="N43" s="56">
        <v>0</v>
      </c>
      <c r="O43" s="56">
        <v>0</v>
      </c>
      <c r="P43" s="56">
        <v>18734.225800000004</v>
      </c>
      <c r="Q43" s="55">
        <f t="shared" si="5"/>
        <v>50292.335000000006</v>
      </c>
      <c r="R43" s="107">
        <v>14130</v>
      </c>
      <c r="S43" s="107">
        <v>8507.4</v>
      </c>
      <c r="W43" s="2"/>
    </row>
    <row r="44" spans="1:24" ht="60.75" customHeight="1" x14ac:dyDescent="0.25">
      <c r="A44" s="158"/>
      <c r="B44" s="160"/>
      <c r="C44" s="10">
        <v>7</v>
      </c>
      <c r="D44" s="15" t="s">
        <v>16</v>
      </c>
      <c r="E44" s="13">
        <v>242</v>
      </c>
      <c r="F44" s="57">
        <f t="shared" si="3"/>
        <v>112.64167355371899</v>
      </c>
      <c r="G44" s="56">
        <v>0</v>
      </c>
      <c r="H44" s="56">
        <v>0</v>
      </c>
      <c r="I44" s="56">
        <v>0</v>
      </c>
      <c r="J44" s="81">
        <f t="shared" si="4"/>
        <v>10755.4</v>
      </c>
      <c r="K44" s="56">
        <v>4658.3599999999997</v>
      </c>
      <c r="L44" s="56">
        <v>71.385600000000011</v>
      </c>
      <c r="M44" s="56">
        <v>0</v>
      </c>
      <c r="N44" s="56">
        <v>0</v>
      </c>
      <c r="O44" s="56">
        <v>0</v>
      </c>
      <c r="P44" s="56">
        <f>11174.1394+600</f>
        <v>11774.1394</v>
      </c>
      <c r="Q44" s="55">
        <f t="shared" si="5"/>
        <v>27259.284999999996</v>
      </c>
      <c r="R44" s="107">
        <v>6680</v>
      </c>
      <c r="S44" s="107">
        <v>4075.4</v>
      </c>
      <c r="W44" s="2"/>
    </row>
    <row r="45" spans="1:24" ht="54" customHeight="1" x14ac:dyDescent="0.25">
      <c r="A45" s="158"/>
      <c r="B45" s="160"/>
      <c r="C45" s="11">
        <v>8</v>
      </c>
      <c r="D45" s="15" t="s">
        <v>17</v>
      </c>
      <c r="E45" s="13">
        <v>119</v>
      </c>
      <c r="F45" s="57">
        <f t="shared" si="3"/>
        <v>107.85315126050422</v>
      </c>
      <c r="G45" s="56">
        <v>0</v>
      </c>
      <c r="H45" s="56">
        <v>0</v>
      </c>
      <c r="I45" s="56">
        <v>0</v>
      </c>
      <c r="J45" s="81">
        <f t="shared" si="4"/>
        <v>5155.8</v>
      </c>
      <c r="K45" s="56">
        <v>2059.12</v>
      </c>
      <c r="L45" s="56">
        <v>95.61760000000001</v>
      </c>
      <c r="M45" s="56">
        <v>0</v>
      </c>
      <c r="N45" s="56">
        <v>0</v>
      </c>
      <c r="O45" s="56">
        <v>0</v>
      </c>
      <c r="P45" s="56">
        <v>5523.9874000000009</v>
      </c>
      <c r="Q45" s="55">
        <f>SUM(G45:P45)</f>
        <v>12834.525000000001</v>
      </c>
      <c r="R45" s="107">
        <v>3264</v>
      </c>
      <c r="S45" s="107">
        <v>1891.8</v>
      </c>
      <c r="W45" s="2"/>
    </row>
    <row r="46" spans="1:24" ht="44.25" customHeight="1" x14ac:dyDescent="0.25">
      <c r="A46" s="158"/>
      <c r="B46" s="160"/>
      <c r="C46" s="10">
        <v>9</v>
      </c>
      <c r="D46" s="15" t="s">
        <v>18</v>
      </c>
      <c r="E46" s="13">
        <v>485</v>
      </c>
      <c r="F46" s="57">
        <f t="shared" si="3"/>
        <v>90.738855670103092</v>
      </c>
      <c r="G46" s="56">
        <v>0</v>
      </c>
      <c r="H46" s="56">
        <v>0</v>
      </c>
      <c r="I46" s="56">
        <v>0</v>
      </c>
      <c r="J46" s="81">
        <f t="shared" si="4"/>
        <v>20636.8</v>
      </c>
      <c r="K46" s="56">
        <v>7786</v>
      </c>
      <c r="L46" s="56">
        <v>143.8528</v>
      </c>
      <c r="M46" s="56">
        <v>0</v>
      </c>
      <c r="N46" s="56">
        <v>0</v>
      </c>
      <c r="O46" s="56">
        <v>0</v>
      </c>
      <c r="P46" s="56">
        <v>15441.692199999998</v>
      </c>
      <c r="Q46" s="55">
        <f t="shared" si="5"/>
        <v>44008.345000000001</v>
      </c>
      <c r="R46" s="107">
        <v>13412</v>
      </c>
      <c r="S46" s="107">
        <v>7224.8</v>
      </c>
      <c r="W46" s="2"/>
    </row>
    <row r="47" spans="1:24" ht="43.5" customHeight="1" x14ac:dyDescent="0.25">
      <c r="A47" s="158"/>
      <c r="B47" s="160"/>
      <c r="C47" s="11">
        <v>10</v>
      </c>
      <c r="D47" s="15" t="s">
        <v>19</v>
      </c>
      <c r="E47" s="13">
        <v>625</v>
      </c>
      <c r="F47" s="57">
        <f t="shared" si="3"/>
        <v>83.908624000000003</v>
      </c>
      <c r="G47" s="56">
        <v>0</v>
      </c>
      <c r="H47" s="56">
        <v>0</v>
      </c>
      <c r="I47" s="56">
        <v>0</v>
      </c>
      <c r="J47" s="81">
        <f t="shared" si="4"/>
        <v>23228.080000000002</v>
      </c>
      <c r="K47" s="56">
        <v>8977.3799999999992</v>
      </c>
      <c r="L47" s="56">
        <v>35.692799999999998</v>
      </c>
      <c r="M47" s="56">
        <v>0</v>
      </c>
      <c r="N47" s="56">
        <v>0</v>
      </c>
      <c r="O47" s="56">
        <v>0</v>
      </c>
      <c r="P47" s="56">
        <f>46137.6212-25935.884</f>
        <v>20201.737200000003</v>
      </c>
      <c r="Q47" s="55">
        <f t="shared" si="5"/>
        <v>52442.89</v>
      </c>
      <c r="R47" s="107">
        <v>17209</v>
      </c>
      <c r="S47" s="107">
        <v>6019.08</v>
      </c>
      <c r="W47" s="2"/>
    </row>
    <row r="48" spans="1:24" ht="54" customHeight="1" x14ac:dyDescent="0.25">
      <c r="A48" s="158"/>
      <c r="B48" s="160"/>
      <c r="C48" s="10">
        <v>11</v>
      </c>
      <c r="D48" s="15" t="s">
        <v>20</v>
      </c>
      <c r="E48" s="13">
        <v>320</v>
      </c>
      <c r="F48" s="57">
        <f t="shared" si="3"/>
        <v>111.13427031250001</v>
      </c>
      <c r="G48" s="56">
        <v>0</v>
      </c>
      <c r="H48" s="56">
        <v>0</v>
      </c>
      <c r="I48" s="56">
        <v>0</v>
      </c>
      <c r="J48" s="81">
        <f t="shared" si="4"/>
        <v>14238.7</v>
      </c>
      <c r="K48" s="56">
        <v>5274.02</v>
      </c>
      <c r="L48" s="56">
        <v>125.46560000000002</v>
      </c>
      <c r="M48" s="56">
        <v>0</v>
      </c>
      <c r="N48" s="56">
        <v>0</v>
      </c>
      <c r="O48" s="56">
        <v>0</v>
      </c>
      <c r="P48" s="56">
        <v>15924.780900000002</v>
      </c>
      <c r="Q48" s="55">
        <f t="shared" si="5"/>
        <v>35562.966500000002</v>
      </c>
      <c r="R48" s="107">
        <v>8825</v>
      </c>
      <c r="S48" s="107">
        <v>5413.7</v>
      </c>
      <c r="W48" s="2"/>
    </row>
    <row r="49" spans="1:24" ht="78" customHeight="1" x14ac:dyDescent="0.25">
      <c r="A49" s="158"/>
      <c r="B49" s="160"/>
      <c r="C49" s="11">
        <v>12</v>
      </c>
      <c r="D49" s="15" t="s">
        <v>136</v>
      </c>
      <c r="E49" s="13">
        <v>642</v>
      </c>
      <c r="F49" s="57">
        <f t="shared" si="3"/>
        <v>87.554810747663552</v>
      </c>
      <c r="G49" s="56">
        <v>0</v>
      </c>
      <c r="H49" s="56">
        <v>0</v>
      </c>
      <c r="I49" s="56">
        <v>0</v>
      </c>
      <c r="J49" s="81">
        <f t="shared" si="4"/>
        <v>26205.5</v>
      </c>
      <c r="K49" s="56">
        <v>6933.96</v>
      </c>
      <c r="L49" s="56">
        <v>223.89119999999997</v>
      </c>
      <c r="M49" s="56">
        <v>0</v>
      </c>
      <c r="N49" s="56">
        <v>0</v>
      </c>
      <c r="O49" s="56">
        <v>0</v>
      </c>
      <c r="P49" s="56">
        <v>22846.837300000003</v>
      </c>
      <c r="Q49" s="55">
        <f t="shared" si="5"/>
        <v>56210.188500000004</v>
      </c>
      <c r="R49" s="107">
        <v>17753</v>
      </c>
      <c r="S49" s="107">
        <v>8452.5</v>
      </c>
      <c r="W49" s="2"/>
    </row>
    <row r="50" spans="1:24" ht="44.25" customHeight="1" x14ac:dyDescent="0.25">
      <c r="A50" s="158"/>
      <c r="B50" s="160"/>
      <c r="C50" s="10">
        <v>13</v>
      </c>
      <c r="D50" s="15" t="s">
        <v>40</v>
      </c>
      <c r="E50" s="13">
        <v>260</v>
      </c>
      <c r="F50" s="57">
        <f t="shared" si="3"/>
        <v>108.04432692307691</v>
      </c>
      <c r="G50" s="56">
        <v>0</v>
      </c>
      <c r="H50" s="56">
        <v>0</v>
      </c>
      <c r="I50" s="56">
        <v>0</v>
      </c>
      <c r="J50" s="81">
        <f t="shared" si="4"/>
        <v>10927.6</v>
      </c>
      <c r="K50" s="56">
        <v>5816.65</v>
      </c>
      <c r="L50" s="56">
        <v>65.114399999999989</v>
      </c>
      <c r="M50" s="56">
        <v>0</v>
      </c>
      <c r="N50" s="56">
        <v>0</v>
      </c>
      <c r="O50" s="56">
        <v>0</v>
      </c>
      <c r="P50" s="56">
        <v>11282.160599999999</v>
      </c>
      <c r="Q50" s="55">
        <f t="shared" si="5"/>
        <v>28091.524999999998</v>
      </c>
      <c r="R50" s="107">
        <v>7554</v>
      </c>
      <c r="S50" s="107">
        <v>3373.6</v>
      </c>
      <c r="W50" s="2"/>
    </row>
    <row r="51" spans="1:24" ht="54" customHeight="1" x14ac:dyDescent="0.25">
      <c r="A51" s="158"/>
      <c r="B51" s="160"/>
      <c r="C51" s="11">
        <v>14</v>
      </c>
      <c r="D51" s="15" t="s">
        <v>22</v>
      </c>
      <c r="E51" s="13">
        <v>494</v>
      </c>
      <c r="F51" s="57">
        <f t="shared" si="3"/>
        <v>88.903765182186234</v>
      </c>
      <c r="G51" s="56">
        <v>0</v>
      </c>
      <c r="H51" s="56">
        <v>0</v>
      </c>
      <c r="I51" s="56">
        <v>0</v>
      </c>
      <c r="J51" s="81">
        <f t="shared" si="4"/>
        <v>18404.2</v>
      </c>
      <c r="K51" s="56">
        <v>6385.55</v>
      </c>
      <c r="L51" s="56">
        <v>125.46559999999999</v>
      </c>
      <c r="M51" s="56">
        <v>0</v>
      </c>
      <c r="N51" s="56">
        <v>0</v>
      </c>
      <c r="O51" s="56">
        <v>0</v>
      </c>
      <c r="P51" s="56">
        <v>19003.2444</v>
      </c>
      <c r="Q51" s="55">
        <f t="shared" si="5"/>
        <v>43918.46</v>
      </c>
      <c r="R51" s="107">
        <v>13743</v>
      </c>
      <c r="S51" s="107">
        <v>4661.2</v>
      </c>
      <c r="W51" s="2"/>
    </row>
    <row r="52" spans="1:24" ht="54.75" customHeight="1" x14ac:dyDescent="0.25">
      <c r="A52" s="158"/>
      <c r="B52" s="160"/>
      <c r="C52" s="10">
        <v>15</v>
      </c>
      <c r="D52" s="15" t="s">
        <v>41</v>
      </c>
      <c r="E52" s="13">
        <v>475</v>
      </c>
      <c r="F52" s="58">
        <f t="shared" si="3"/>
        <v>100.99603157894737</v>
      </c>
      <c r="G52" s="56">
        <v>0</v>
      </c>
      <c r="H52" s="56">
        <v>0</v>
      </c>
      <c r="I52" s="56">
        <v>0</v>
      </c>
      <c r="J52" s="81">
        <f t="shared" si="4"/>
        <v>19569.599999999999</v>
      </c>
      <c r="K52" s="56">
        <v>8655.65</v>
      </c>
      <c r="L52" s="56">
        <v>109.24160000000001</v>
      </c>
      <c r="M52" s="56">
        <v>0</v>
      </c>
      <c r="N52" s="56">
        <v>0</v>
      </c>
      <c r="O52" s="56">
        <v>0</v>
      </c>
      <c r="P52" s="56">
        <v>19638.623399999997</v>
      </c>
      <c r="Q52" s="55">
        <f>SUM(G52:P52)</f>
        <v>47973.114999999998</v>
      </c>
      <c r="R52" s="107">
        <v>13286</v>
      </c>
      <c r="S52" s="107">
        <v>6283.6</v>
      </c>
      <c r="W52" s="2"/>
    </row>
    <row r="53" spans="1:24" ht="54" customHeight="1" x14ac:dyDescent="0.25">
      <c r="A53" s="158"/>
      <c r="B53" s="160"/>
      <c r="C53" s="11">
        <v>16</v>
      </c>
      <c r="D53" s="15" t="s">
        <v>138</v>
      </c>
      <c r="E53" s="13">
        <v>618</v>
      </c>
      <c r="F53" s="58">
        <f t="shared" si="3"/>
        <v>99.256035598705495</v>
      </c>
      <c r="G53" s="56">
        <v>0</v>
      </c>
      <c r="H53" s="56">
        <v>0</v>
      </c>
      <c r="I53" s="56">
        <v>0</v>
      </c>
      <c r="J53" s="81">
        <f t="shared" si="4"/>
        <v>26982.1</v>
      </c>
      <c r="K53" s="56">
        <v>8718.27</v>
      </c>
      <c r="L53" s="56">
        <v>133.35919999999999</v>
      </c>
      <c r="M53" s="56">
        <v>0</v>
      </c>
      <c r="N53" s="56">
        <v>0</v>
      </c>
      <c r="O53" s="56">
        <v>0</v>
      </c>
      <c r="P53" s="56">
        <v>25506.500799999998</v>
      </c>
      <c r="Q53" s="55">
        <f>SUM(G53:P53)</f>
        <v>61340.229999999996</v>
      </c>
      <c r="R53" s="107">
        <v>17337</v>
      </c>
      <c r="S53" s="107">
        <v>9645.1</v>
      </c>
      <c r="W53" s="2"/>
    </row>
    <row r="54" spans="1:24" ht="67.150000000000006" customHeight="1" x14ac:dyDescent="0.25">
      <c r="A54" s="158"/>
      <c r="B54" s="160"/>
      <c r="C54" s="10">
        <v>17</v>
      </c>
      <c r="D54" s="15" t="s">
        <v>25</v>
      </c>
      <c r="E54" s="13">
        <v>490</v>
      </c>
      <c r="F54" s="58">
        <f t="shared" si="3"/>
        <v>87.747979591836739</v>
      </c>
      <c r="G54" s="56">
        <v>0</v>
      </c>
      <c r="H54" s="56">
        <v>0</v>
      </c>
      <c r="I54" s="56">
        <v>0</v>
      </c>
      <c r="J54" s="81">
        <f t="shared" si="4"/>
        <v>19950</v>
      </c>
      <c r="K54" s="56">
        <v>4663.6499999999996</v>
      </c>
      <c r="L54" s="56">
        <v>129.792</v>
      </c>
      <c r="M54" s="56">
        <v>0</v>
      </c>
      <c r="N54" s="56">
        <v>0</v>
      </c>
      <c r="O54" s="56">
        <v>0</v>
      </c>
      <c r="P54" s="56">
        <v>18253.067999999999</v>
      </c>
      <c r="Q54" s="55">
        <f t="shared" si="5"/>
        <v>42996.51</v>
      </c>
      <c r="R54" s="107">
        <v>13518</v>
      </c>
      <c r="S54" s="107">
        <v>6432</v>
      </c>
      <c r="W54" s="2"/>
    </row>
    <row r="55" spans="1:24" ht="43.5" customHeight="1" x14ac:dyDescent="0.25">
      <c r="A55" s="158"/>
      <c r="B55" s="160"/>
      <c r="C55" s="11">
        <v>18</v>
      </c>
      <c r="D55" s="15" t="s">
        <v>26</v>
      </c>
      <c r="E55" s="13">
        <v>109</v>
      </c>
      <c r="F55" s="58">
        <f t="shared" si="3"/>
        <v>111.87660550458715</v>
      </c>
      <c r="G55" s="56">
        <v>0</v>
      </c>
      <c r="H55" s="56">
        <v>0</v>
      </c>
      <c r="I55" s="56">
        <v>0</v>
      </c>
      <c r="J55" s="81">
        <f t="shared" si="4"/>
        <v>4309.5</v>
      </c>
      <c r="K55" s="56">
        <v>2321.8300000000004</v>
      </c>
      <c r="L55" s="56">
        <v>36.7744</v>
      </c>
      <c r="M55" s="56">
        <v>0</v>
      </c>
      <c r="N55" s="56">
        <v>0</v>
      </c>
      <c r="O55" s="56">
        <v>0</v>
      </c>
      <c r="P55" s="56">
        <v>5526.4455999999991</v>
      </c>
      <c r="Q55" s="55">
        <f t="shared" si="5"/>
        <v>12194.55</v>
      </c>
      <c r="R55" s="107">
        <v>3027</v>
      </c>
      <c r="S55" s="107">
        <v>1282.5</v>
      </c>
      <c r="W55" s="2"/>
    </row>
    <row r="56" spans="1:24" ht="47.25" customHeight="1" x14ac:dyDescent="0.25">
      <c r="A56" s="158"/>
      <c r="B56" s="160"/>
      <c r="C56" s="10">
        <v>19</v>
      </c>
      <c r="D56" s="15" t="s">
        <v>27</v>
      </c>
      <c r="E56" s="13">
        <v>343</v>
      </c>
      <c r="F56" s="58">
        <f t="shared" si="3"/>
        <v>85.786902332361507</v>
      </c>
      <c r="G56" s="56">
        <v>0</v>
      </c>
      <c r="H56" s="56">
        <v>0</v>
      </c>
      <c r="I56" s="56">
        <v>0</v>
      </c>
      <c r="J56" s="81">
        <f t="shared" si="4"/>
        <v>14098</v>
      </c>
      <c r="K56" s="56">
        <v>3195.93</v>
      </c>
      <c r="L56" s="56">
        <v>28.121600000000001</v>
      </c>
      <c r="M56" s="56">
        <v>0</v>
      </c>
      <c r="N56" s="56">
        <v>0</v>
      </c>
      <c r="O56" s="56">
        <v>0</v>
      </c>
      <c r="P56" s="56">
        <v>12102.855899999999</v>
      </c>
      <c r="Q56" s="55">
        <f t="shared" si="5"/>
        <v>29424.907499999998</v>
      </c>
      <c r="R56" s="107">
        <v>9467</v>
      </c>
      <c r="S56" s="107">
        <v>4631</v>
      </c>
      <c r="W56" s="2"/>
    </row>
    <row r="57" spans="1:24" ht="54" customHeight="1" x14ac:dyDescent="0.25">
      <c r="A57" s="158"/>
      <c r="B57" s="160"/>
      <c r="C57" s="11">
        <v>20</v>
      </c>
      <c r="D57" s="15" t="s">
        <v>42</v>
      </c>
      <c r="E57" s="13">
        <v>442</v>
      </c>
      <c r="F57" s="58">
        <f t="shared" si="3"/>
        <v>85.703269230769237</v>
      </c>
      <c r="G57" s="56">
        <v>0</v>
      </c>
      <c r="H57" s="56">
        <v>0</v>
      </c>
      <c r="I57" s="56">
        <v>0</v>
      </c>
      <c r="J57" s="81">
        <f t="shared" si="4"/>
        <v>18505.900000000001</v>
      </c>
      <c r="K57" s="56">
        <v>4551.2</v>
      </c>
      <c r="L57" s="56">
        <v>85.446399999999997</v>
      </c>
      <c r="M57" s="56">
        <v>0</v>
      </c>
      <c r="N57" s="56">
        <v>0</v>
      </c>
      <c r="O57" s="56">
        <v>0</v>
      </c>
      <c r="P57" s="56">
        <v>14738.298599999998</v>
      </c>
      <c r="Q57" s="55">
        <f t="shared" si="5"/>
        <v>37880.845000000001</v>
      </c>
      <c r="R57" s="107">
        <v>12337</v>
      </c>
      <c r="S57" s="107">
        <v>6168.9</v>
      </c>
      <c r="W57" s="2"/>
    </row>
    <row r="58" spans="1:24" ht="42.75" customHeight="1" x14ac:dyDescent="0.25">
      <c r="A58" s="158"/>
      <c r="B58" s="160"/>
      <c r="C58" s="10">
        <v>21</v>
      </c>
      <c r="D58" s="15" t="s">
        <v>29</v>
      </c>
      <c r="E58" s="13">
        <v>353</v>
      </c>
      <c r="F58" s="58">
        <f t="shared" si="3"/>
        <v>106.45424220963174</v>
      </c>
      <c r="G58" s="56">
        <v>0</v>
      </c>
      <c r="H58" s="56">
        <v>0</v>
      </c>
      <c r="I58" s="56">
        <v>0</v>
      </c>
      <c r="J58" s="81">
        <f t="shared" si="4"/>
        <v>16815.3</v>
      </c>
      <c r="K58" s="56">
        <v>6829.9500000000007</v>
      </c>
      <c r="L58" s="56">
        <v>64.896000000000001</v>
      </c>
      <c r="M58" s="56">
        <v>0</v>
      </c>
      <c r="N58" s="56">
        <v>0</v>
      </c>
      <c r="O58" s="56">
        <v>0</v>
      </c>
      <c r="P58" s="56">
        <v>13868.201499999999</v>
      </c>
      <c r="Q58" s="55">
        <f t="shared" si="5"/>
        <v>37578.347500000003</v>
      </c>
      <c r="R58" s="107">
        <v>10123</v>
      </c>
      <c r="S58" s="107">
        <v>6692.3</v>
      </c>
      <c r="W58" s="2"/>
    </row>
    <row r="59" spans="1:24" ht="54" customHeight="1" x14ac:dyDescent="0.25">
      <c r="A59" s="158"/>
      <c r="B59" s="160"/>
      <c r="C59" s="11">
        <v>22</v>
      </c>
      <c r="D59" s="15" t="s">
        <v>135</v>
      </c>
      <c r="E59" s="13">
        <v>347</v>
      </c>
      <c r="F59" s="58">
        <f t="shared" si="3"/>
        <v>114.16527377521611</v>
      </c>
      <c r="G59" s="56">
        <v>0</v>
      </c>
      <c r="H59" s="56">
        <v>0</v>
      </c>
      <c r="I59" s="56">
        <v>0</v>
      </c>
      <c r="J59" s="81">
        <f t="shared" si="4"/>
        <v>17697.3</v>
      </c>
      <c r="K59" s="56">
        <v>4944.12</v>
      </c>
      <c r="L59" s="56">
        <v>118.976</v>
      </c>
      <c r="M59" s="56">
        <v>0</v>
      </c>
      <c r="N59" s="56">
        <v>0</v>
      </c>
      <c r="O59" s="56">
        <v>0</v>
      </c>
      <c r="P59" s="56">
        <f>16291.954+563</f>
        <v>16854.953999999998</v>
      </c>
      <c r="Q59" s="55">
        <f>SUM(G59:P59)</f>
        <v>39615.349999999991</v>
      </c>
      <c r="R59" s="107">
        <v>10354</v>
      </c>
      <c r="S59" s="107">
        <v>7343.3</v>
      </c>
      <c r="W59" s="2"/>
    </row>
    <row r="60" spans="1:24" ht="54" customHeight="1" x14ac:dyDescent="0.25">
      <c r="A60" s="158"/>
      <c r="B60" s="160"/>
      <c r="C60" s="10">
        <v>23</v>
      </c>
      <c r="D60" s="15" t="s">
        <v>134</v>
      </c>
      <c r="E60" s="13">
        <v>486</v>
      </c>
      <c r="F60" s="58">
        <f t="shared" si="3"/>
        <v>107.15934156378601</v>
      </c>
      <c r="G60" s="56">
        <v>0</v>
      </c>
      <c r="H60" s="56">
        <v>0</v>
      </c>
      <c r="I60" s="56">
        <v>0</v>
      </c>
      <c r="J60" s="81">
        <f t="shared" si="4"/>
        <v>19341.400000000001</v>
      </c>
      <c r="K60" s="56">
        <v>9330.3799999999992</v>
      </c>
      <c r="L60" s="56">
        <v>180.62720000000002</v>
      </c>
      <c r="M60" s="56">
        <v>0</v>
      </c>
      <c r="N60" s="56">
        <v>0</v>
      </c>
      <c r="O60" s="56">
        <v>0</v>
      </c>
      <c r="P60" s="56">
        <v>23227.032800000004</v>
      </c>
      <c r="Q60" s="55">
        <f t="shared" si="5"/>
        <v>52079.44</v>
      </c>
      <c r="R60" s="107">
        <v>13541</v>
      </c>
      <c r="S60" s="107">
        <v>5800.4</v>
      </c>
      <c r="W60" s="2"/>
    </row>
    <row r="61" spans="1:24" s="20" customFormat="1" ht="54" customHeight="1" x14ac:dyDescent="0.25">
      <c r="A61" s="158"/>
      <c r="B61" s="160"/>
      <c r="C61" s="11">
        <v>24</v>
      </c>
      <c r="D61" s="16" t="s">
        <v>32</v>
      </c>
      <c r="E61" s="13">
        <v>583</v>
      </c>
      <c r="F61" s="62">
        <f t="shared" si="3"/>
        <v>85.28164236706688</v>
      </c>
      <c r="G61" s="63">
        <v>0</v>
      </c>
      <c r="H61" s="63">
        <v>0</v>
      </c>
      <c r="I61" s="63">
        <v>0</v>
      </c>
      <c r="J61" s="81">
        <f t="shared" si="4"/>
        <v>23032.5</v>
      </c>
      <c r="K61" s="63">
        <v>6896.14</v>
      </c>
      <c r="L61" s="63">
        <v>101.6704</v>
      </c>
      <c r="M61" s="63">
        <v>0</v>
      </c>
      <c r="N61" s="63">
        <v>0</v>
      </c>
      <c r="O61" s="63">
        <v>0</v>
      </c>
      <c r="P61" s="63">
        <v>19688.8871</v>
      </c>
      <c r="Q61" s="55">
        <f t="shared" si="5"/>
        <v>49719.197499999995</v>
      </c>
      <c r="R61" s="143">
        <v>16141</v>
      </c>
      <c r="S61" s="143">
        <v>6891.5</v>
      </c>
      <c r="T61" s="19"/>
      <c r="U61" s="2"/>
      <c r="V61" s="19"/>
      <c r="W61" s="2"/>
      <c r="X61" s="19"/>
    </row>
    <row r="62" spans="1:24" ht="54" customHeight="1" x14ac:dyDescent="0.25">
      <c r="A62" s="158"/>
      <c r="B62" s="160"/>
      <c r="C62" s="10">
        <v>25</v>
      </c>
      <c r="D62" s="15" t="s">
        <v>43</v>
      </c>
      <c r="E62" s="13">
        <v>657</v>
      </c>
      <c r="F62" s="58">
        <f t="shared" si="3"/>
        <v>92.790936073059356</v>
      </c>
      <c r="G62" s="56">
        <v>0</v>
      </c>
      <c r="H62" s="56">
        <v>0</v>
      </c>
      <c r="I62" s="56">
        <v>0</v>
      </c>
      <c r="J62" s="81">
        <f t="shared" si="4"/>
        <v>26727.200000000001</v>
      </c>
      <c r="K62" s="56">
        <v>9395.52</v>
      </c>
      <c r="L62" s="56">
        <v>158.99519999999998</v>
      </c>
      <c r="M62" s="56">
        <v>0</v>
      </c>
      <c r="N62" s="56">
        <v>0</v>
      </c>
      <c r="O62" s="56">
        <v>0</v>
      </c>
      <c r="P62" s="56">
        <v>24681.929799999998</v>
      </c>
      <c r="Q62" s="55">
        <f t="shared" si="5"/>
        <v>60963.644999999997</v>
      </c>
      <c r="R62" s="107">
        <v>18169</v>
      </c>
      <c r="S62" s="107">
        <v>8558.2000000000007</v>
      </c>
      <c r="W62" s="2"/>
    </row>
    <row r="63" spans="1:24" ht="54" customHeight="1" x14ac:dyDescent="0.25">
      <c r="A63" s="158"/>
      <c r="B63" s="160"/>
      <c r="C63" s="11">
        <v>26</v>
      </c>
      <c r="D63" s="15" t="s">
        <v>34</v>
      </c>
      <c r="E63" s="13">
        <v>895</v>
      </c>
      <c r="F63" s="58">
        <f t="shared" si="3"/>
        <v>90.649600558659216</v>
      </c>
      <c r="G63" s="56">
        <v>0</v>
      </c>
      <c r="H63" s="56">
        <v>0</v>
      </c>
      <c r="I63" s="56">
        <v>0</v>
      </c>
      <c r="J63" s="81">
        <f t="shared" si="4"/>
        <v>39201.300000000003</v>
      </c>
      <c r="K63" s="56">
        <v>14734.66</v>
      </c>
      <c r="L63" s="56">
        <v>140.608</v>
      </c>
      <c r="M63" s="56">
        <v>0</v>
      </c>
      <c r="N63" s="56">
        <v>0</v>
      </c>
      <c r="O63" s="56">
        <v>0</v>
      </c>
      <c r="P63" s="56">
        <f>26054.8245+1000</f>
        <v>27054.824499999999</v>
      </c>
      <c r="Q63" s="55">
        <f t="shared" si="5"/>
        <v>81131.392500000002</v>
      </c>
      <c r="R63" s="107">
        <v>24887</v>
      </c>
      <c r="S63" s="107">
        <v>14314.3</v>
      </c>
      <c r="W63" s="2"/>
    </row>
    <row r="64" spans="1:24" ht="54" customHeight="1" x14ac:dyDescent="0.25">
      <c r="A64" s="158"/>
      <c r="B64" s="161"/>
      <c r="C64" s="10">
        <v>27</v>
      </c>
      <c r="D64" s="15" t="s">
        <v>44</v>
      </c>
      <c r="E64" s="13">
        <v>495</v>
      </c>
      <c r="F64" s="58">
        <f t="shared" si="3"/>
        <v>94.905828282828267</v>
      </c>
      <c r="G64" s="56">
        <v>0</v>
      </c>
      <c r="H64" s="56">
        <v>0</v>
      </c>
      <c r="I64" s="56">
        <v>0</v>
      </c>
      <c r="J64" s="81">
        <f t="shared" si="4"/>
        <v>20405.5</v>
      </c>
      <c r="K64" s="56">
        <v>5062.2700000000004</v>
      </c>
      <c r="L64" s="56">
        <v>116.81280000000001</v>
      </c>
      <c r="M64" s="56">
        <v>0</v>
      </c>
      <c r="N64" s="56">
        <v>0</v>
      </c>
      <c r="O64" s="56">
        <v>0</v>
      </c>
      <c r="P64" s="56">
        <v>21393.802199999998</v>
      </c>
      <c r="Q64" s="55">
        <f t="shared" si="5"/>
        <v>46978.384999999995</v>
      </c>
      <c r="R64" s="107">
        <v>13807</v>
      </c>
      <c r="S64" s="107">
        <v>6598.5</v>
      </c>
      <c r="W64" s="2"/>
    </row>
    <row r="65" spans="1:24" s="18" customFormat="1" ht="18.75" customHeight="1" x14ac:dyDescent="0.2">
      <c r="A65" s="148" t="s">
        <v>36</v>
      </c>
      <c r="B65" s="149"/>
      <c r="C65" s="149"/>
      <c r="D65" s="150"/>
      <c r="E65" s="21">
        <f>SUM(E38:E64)</f>
        <v>12585</v>
      </c>
      <c r="F65" s="64"/>
      <c r="G65" s="83">
        <v>0</v>
      </c>
      <c r="H65" s="83">
        <v>0</v>
      </c>
      <c r="I65" s="83">
        <v>0</v>
      </c>
      <c r="J65" s="64">
        <f>SUM(J38:J64)</f>
        <v>536779.17999999993</v>
      </c>
      <c r="K65" s="64">
        <f>SUM(K38:K64)</f>
        <v>192259.50000000003</v>
      </c>
      <c r="L65" s="64">
        <f t="shared" ref="L65:P65" si="6">SUM(L38:L64)</f>
        <v>3057.0383999999999</v>
      </c>
      <c r="M65" s="64">
        <f t="shared" si="6"/>
        <v>0</v>
      </c>
      <c r="N65" s="64">
        <f t="shared" si="6"/>
        <v>0</v>
      </c>
      <c r="O65" s="64">
        <f t="shared" si="6"/>
        <v>0</v>
      </c>
      <c r="P65" s="64">
        <f t="shared" si="6"/>
        <v>497766.03159999999</v>
      </c>
      <c r="Q65" s="65">
        <f>SUM(Q38:Q64)</f>
        <v>1229861.75</v>
      </c>
      <c r="R65" s="110"/>
      <c r="S65" s="110"/>
      <c r="T65" s="110"/>
      <c r="U65" s="110"/>
      <c r="V65" s="110"/>
      <c r="W65" s="110"/>
      <c r="X65" s="22"/>
    </row>
    <row r="66" spans="1:24" x14ac:dyDescent="0.25">
      <c r="Q66" s="23"/>
    </row>
    <row r="67" spans="1:24" ht="15.75" x14ac:dyDescent="0.25"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66">
        <f>Q37+Q65</f>
        <v>2492624.75</v>
      </c>
      <c r="W67" s="2"/>
    </row>
    <row r="68" spans="1:24" x14ac:dyDescent="0.25">
      <c r="G68" s="24"/>
      <c r="Q68" s="23"/>
    </row>
    <row r="69" spans="1:24" x14ac:dyDescent="0.25">
      <c r="Q69" s="25"/>
    </row>
    <row r="76" spans="1:24" x14ac:dyDescent="0.25">
      <c r="L76" s="69"/>
    </row>
  </sheetData>
  <autoFilter ref="A10:X65"/>
  <mergeCells count="20">
    <mergeCell ref="A65:D65"/>
    <mergeCell ref="Q8:Q9"/>
    <mergeCell ref="A10:A36"/>
    <mergeCell ref="B10:B36"/>
    <mergeCell ref="A37:D37"/>
    <mergeCell ref="A38:A64"/>
    <mergeCell ref="B38:B64"/>
    <mergeCell ref="B8:B9"/>
    <mergeCell ref="C8:D9"/>
    <mergeCell ref="E8:E9"/>
    <mergeCell ref="F8:F9"/>
    <mergeCell ref="G8:I8"/>
    <mergeCell ref="J8:P8"/>
    <mergeCell ref="A8:A9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" footer="0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9"/>
  <sheetViews>
    <sheetView view="pageBreakPreview" topLeftCell="A2" zoomScale="90" zoomScaleNormal="70" zoomScaleSheetLayoutView="90" workbookViewId="0">
      <pane xSplit="4" ySplit="5" topLeftCell="E94" activePane="bottomRight" state="frozen"/>
      <selection activeCell="A2" sqref="A2"/>
      <selection pane="topRight" activeCell="E2" sqref="E2"/>
      <selection pane="bottomLeft" activeCell="A7" sqref="A7"/>
      <selection pane="bottomRight" activeCell="Q98" sqref="Q98"/>
    </sheetView>
  </sheetViews>
  <sheetFormatPr defaultColWidth="9.140625" defaultRowHeight="12" x14ac:dyDescent="0.2"/>
  <cols>
    <col min="1" max="1" width="3.85546875" style="27" customWidth="1"/>
    <col min="2" max="2" width="14.5703125" style="27" customWidth="1"/>
    <col min="3" max="3" width="4.85546875" style="27" customWidth="1"/>
    <col min="4" max="4" width="28.42578125" style="27" customWidth="1"/>
    <col min="5" max="5" width="14" style="27" customWidth="1"/>
    <col min="6" max="6" width="14.42578125" style="27" customWidth="1"/>
    <col min="7" max="7" width="19.28515625" style="27" customWidth="1"/>
    <col min="8" max="8" width="20" style="27" customWidth="1"/>
    <col min="9" max="9" width="17" style="27" customWidth="1"/>
    <col min="10" max="10" width="19.140625" style="27" customWidth="1"/>
    <col min="11" max="11" width="17.140625" style="27" customWidth="1"/>
    <col min="12" max="12" width="15" style="27" customWidth="1"/>
    <col min="13" max="13" width="14.140625" style="27" customWidth="1"/>
    <col min="14" max="14" width="13.85546875" style="27" customWidth="1"/>
    <col min="15" max="15" width="15.28515625" style="27" customWidth="1"/>
    <col min="16" max="16" width="18.42578125" style="27" customWidth="1"/>
    <col min="17" max="17" width="20.28515625" style="27" customWidth="1"/>
    <col min="18" max="18" width="14.85546875" style="28" customWidth="1"/>
    <col min="19" max="19" width="15.7109375" style="28" customWidth="1"/>
    <col min="20" max="20" width="20.7109375" style="28" customWidth="1"/>
    <col min="21" max="21" width="13.5703125" style="28" customWidth="1"/>
    <col min="22" max="24" width="9.140625" style="28" customWidth="1"/>
    <col min="25" max="25" width="9.140625" style="28"/>
    <col min="26" max="16384" width="9.140625" style="27"/>
  </cols>
  <sheetData>
    <row r="1" spans="1:19" s="28" customFormat="1" x14ac:dyDescent="0.2">
      <c r="A1" s="26"/>
      <c r="B1" s="26"/>
      <c r="C1" s="26"/>
      <c r="D1" s="26"/>
      <c r="E1" s="26"/>
      <c r="F1" s="27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9" s="28" customFormat="1" ht="14.25" x14ac:dyDescent="0.2">
      <c r="A2" s="176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</row>
    <row r="3" spans="1:19" s="28" customFormat="1" ht="18.75" x14ac:dyDescent="0.3">
      <c r="A3" s="177" t="s">
        <v>114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</row>
    <row r="4" spans="1:19" s="28" customFormat="1" ht="12.75" thickBot="1" x14ac:dyDescent="0.25">
      <c r="A4" s="96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178" t="s">
        <v>45</v>
      </c>
      <c r="Q4" s="178"/>
    </row>
    <row r="5" spans="1:19" s="28" customFormat="1" ht="33.75" customHeight="1" thickBot="1" x14ac:dyDescent="0.25">
      <c r="A5" s="179" t="s">
        <v>92</v>
      </c>
      <c r="B5" s="179" t="s">
        <v>93</v>
      </c>
      <c r="C5" s="181" t="s">
        <v>4</v>
      </c>
      <c r="D5" s="182"/>
      <c r="E5" s="179" t="s">
        <v>5</v>
      </c>
      <c r="F5" s="185" t="s">
        <v>110</v>
      </c>
      <c r="G5" s="187" t="s">
        <v>7</v>
      </c>
      <c r="H5" s="187"/>
      <c r="I5" s="188"/>
      <c r="J5" s="189" t="s">
        <v>8</v>
      </c>
      <c r="K5" s="187"/>
      <c r="L5" s="187"/>
      <c r="M5" s="187"/>
      <c r="N5" s="187"/>
      <c r="O5" s="187"/>
      <c r="P5" s="188"/>
      <c r="Q5" s="190" t="s">
        <v>104</v>
      </c>
    </row>
    <row r="6" spans="1:19" s="28" customFormat="1" ht="116.25" customHeight="1" x14ac:dyDescent="0.2">
      <c r="A6" s="180"/>
      <c r="B6" s="180"/>
      <c r="C6" s="183"/>
      <c r="D6" s="184"/>
      <c r="E6" s="180"/>
      <c r="F6" s="186"/>
      <c r="G6" s="120" t="s">
        <v>94</v>
      </c>
      <c r="H6" s="120" t="s">
        <v>112</v>
      </c>
      <c r="I6" s="120" t="s">
        <v>95</v>
      </c>
      <c r="J6" s="120" t="s">
        <v>97</v>
      </c>
      <c r="K6" s="120" t="s">
        <v>98</v>
      </c>
      <c r="L6" s="120" t="s">
        <v>99</v>
      </c>
      <c r="M6" s="120" t="s">
        <v>100</v>
      </c>
      <c r="N6" s="120" t="s">
        <v>105</v>
      </c>
      <c r="O6" s="120" t="s">
        <v>102</v>
      </c>
      <c r="P6" s="120" t="s">
        <v>103</v>
      </c>
      <c r="Q6" s="191"/>
      <c r="R6" s="29"/>
      <c r="S6" s="29"/>
    </row>
    <row r="7" spans="1:19" s="28" customFormat="1" ht="18" customHeight="1" x14ac:dyDescent="0.2">
      <c r="A7" s="121"/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2"/>
      <c r="R7" s="29"/>
      <c r="S7" s="29"/>
    </row>
    <row r="8" spans="1:19" s="28" customFormat="1" ht="90.75" customHeight="1" x14ac:dyDescent="0.2">
      <c r="A8" s="192">
        <v>1</v>
      </c>
      <c r="B8" s="193" t="s">
        <v>126</v>
      </c>
      <c r="C8" s="30">
        <v>1</v>
      </c>
      <c r="D8" s="123" t="s">
        <v>46</v>
      </c>
      <c r="E8" s="94">
        <v>239</v>
      </c>
      <c r="F8" s="81">
        <f>Q8/E8</f>
        <v>654.99714405184102</v>
      </c>
      <c r="G8" s="98">
        <v>102108.0578</v>
      </c>
      <c r="H8" s="81">
        <v>963.27892999999995</v>
      </c>
      <c r="I8" s="99">
        <v>0</v>
      </c>
      <c r="J8" s="99">
        <f t="shared" ref="J8:J36" si="0">R8+S8</f>
        <v>36160.450698390021</v>
      </c>
      <c r="K8" s="99">
        <v>4297.54</v>
      </c>
      <c r="L8" s="99">
        <v>254.81</v>
      </c>
      <c r="M8" s="99">
        <v>0</v>
      </c>
      <c r="N8" s="99">
        <v>0</v>
      </c>
      <c r="O8" s="99">
        <v>0</v>
      </c>
      <c r="P8" s="99">
        <v>12760.18</v>
      </c>
      <c r="Q8" s="99">
        <f>SUM(G8:P8)</f>
        <v>156544.31742839</v>
      </c>
      <c r="R8" s="124">
        <v>30087.986389999998</v>
      </c>
      <c r="S8" s="124">
        <v>6072.4643083900219</v>
      </c>
    </row>
    <row r="9" spans="1:19" s="28" customFormat="1" ht="81" customHeight="1" x14ac:dyDescent="0.2">
      <c r="A9" s="192"/>
      <c r="B9" s="193"/>
      <c r="C9" s="33">
        <v>2</v>
      </c>
      <c r="D9" s="125" t="s">
        <v>47</v>
      </c>
      <c r="E9" s="36">
        <v>121</v>
      </c>
      <c r="F9" s="63">
        <f t="shared" ref="F9:F72" si="1">Q9/E9</f>
        <v>583.57088083053134</v>
      </c>
      <c r="G9" s="106">
        <v>44606.838629999998</v>
      </c>
      <c r="H9" s="101">
        <v>389.84037999999998</v>
      </c>
      <c r="I9" s="102">
        <v>0</v>
      </c>
      <c r="J9" s="102">
        <f t="shared" si="0"/>
        <v>16235.577570494297</v>
      </c>
      <c r="K9" s="62">
        <v>2364.17</v>
      </c>
      <c r="L9" s="102">
        <v>118.89</v>
      </c>
      <c r="M9" s="62">
        <v>0</v>
      </c>
      <c r="N9" s="62">
        <v>0</v>
      </c>
      <c r="O9" s="62">
        <v>0</v>
      </c>
      <c r="P9" s="62">
        <v>6896.76</v>
      </c>
      <c r="Q9" s="102">
        <f>SUM(G9:P9)</f>
        <v>70612.076580494293</v>
      </c>
      <c r="R9" s="28">
        <v>12463.460080000001</v>
      </c>
      <c r="S9" s="28">
        <v>3772.1174904942968</v>
      </c>
    </row>
    <row r="10" spans="1:19" s="28" customFormat="1" ht="72" customHeight="1" x14ac:dyDescent="0.2">
      <c r="A10" s="192"/>
      <c r="B10" s="193"/>
      <c r="C10" s="30">
        <v>3</v>
      </c>
      <c r="D10" s="125" t="s">
        <v>48</v>
      </c>
      <c r="E10" s="36">
        <v>513</v>
      </c>
      <c r="F10" s="81">
        <f t="shared" si="1"/>
        <v>120.30448916179337</v>
      </c>
      <c r="G10" s="106">
        <v>40149.209029999998</v>
      </c>
      <c r="H10" s="101">
        <v>1652.79368</v>
      </c>
      <c r="I10" s="102">
        <v>0</v>
      </c>
      <c r="J10" s="102">
        <f t="shared" si="0"/>
        <v>8778.60023</v>
      </c>
      <c r="K10" s="99">
        <v>4824.07</v>
      </c>
      <c r="L10" s="102">
        <v>154.47</v>
      </c>
      <c r="M10" s="62">
        <v>0</v>
      </c>
      <c r="N10" s="62">
        <v>0</v>
      </c>
      <c r="O10" s="62">
        <v>0</v>
      </c>
      <c r="P10" s="99">
        <v>6157.06</v>
      </c>
      <c r="Q10" s="102">
        <f>SUBTOTAL(9,G10:P10)</f>
        <v>61716.202939999996</v>
      </c>
      <c r="R10" s="124">
        <v>6971.66129</v>
      </c>
      <c r="S10" s="124">
        <v>1806.93894</v>
      </c>
    </row>
    <row r="11" spans="1:19" s="28" customFormat="1" ht="52.5" customHeight="1" x14ac:dyDescent="0.2">
      <c r="A11" s="192"/>
      <c r="B11" s="193"/>
      <c r="C11" s="33">
        <v>4</v>
      </c>
      <c r="D11" s="125" t="s">
        <v>49</v>
      </c>
      <c r="E11" s="36">
        <v>796</v>
      </c>
      <c r="F11" s="81">
        <f t="shared" si="1"/>
        <v>112.75400148241206</v>
      </c>
      <c r="G11" s="106">
        <v>58533.468809999998</v>
      </c>
      <c r="H11" s="101">
        <v>2564.56891</v>
      </c>
      <c r="I11" s="102">
        <v>0</v>
      </c>
      <c r="J11" s="102">
        <f t="shared" si="0"/>
        <v>11361.63746</v>
      </c>
      <c r="K11" s="99">
        <v>4520.9799999999996</v>
      </c>
      <c r="L11" s="102">
        <v>130.96</v>
      </c>
      <c r="M11" s="62">
        <v>0</v>
      </c>
      <c r="N11" s="62">
        <v>0</v>
      </c>
      <c r="O11" s="62">
        <v>0</v>
      </c>
      <c r="P11" s="99">
        <v>12640.57</v>
      </c>
      <c r="Q11" s="102">
        <f>SUBTOTAL(9,G11:P11)</f>
        <v>89752.18518</v>
      </c>
      <c r="R11" s="124">
        <v>10929.56898</v>
      </c>
      <c r="S11" s="124">
        <v>432.06848000000002</v>
      </c>
    </row>
    <row r="12" spans="1:19" s="28" customFormat="1" ht="48.75" customHeight="1" x14ac:dyDescent="0.2">
      <c r="A12" s="192"/>
      <c r="B12" s="193"/>
      <c r="C12" s="30">
        <v>5</v>
      </c>
      <c r="D12" s="125" t="s">
        <v>50</v>
      </c>
      <c r="E12" s="36">
        <v>618</v>
      </c>
      <c r="F12" s="81">
        <f t="shared" si="1"/>
        <v>112.16074082524273</v>
      </c>
      <c r="G12" s="106">
        <v>45652.27001</v>
      </c>
      <c r="H12" s="101">
        <v>1991.08494</v>
      </c>
      <c r="I12" s="102">
        <v>0</v>
      </c>
      <c r="J12" s="102">
        <f t="shared" si="0"/>
        <v>9342.0228800000004</v>
      </c>
      <c r="K12" s="99">
        <v>3608.44</v>
      </c>
      <c r="L12" s="102">
        <v>133.51</v>
      </c>
      <c r="M12" s="62">
        <v>0</v>
      </c>
      <c r="N12" s="62">
        <v>0</v>
      </c>
      <c r="O12" s="62">
        <v>0</v>
      </c>
      <c r="P12" s="99">
        <v>8588.01</v>
      </c>
      <c r="Q12" s="102">
        <f>SUBTOTAL(9,G12:P12)</f>
        <v>69315.337830000004</v>
      </c>
      <c r="R12" s="124">
        <v>8434.9217200000003</v>
      </c>
      <c r="S12" s="124">
        <v>907.10116000000005</v>
      </c>
    </row>
    <row r="13" spans="1:19" s="28" customFormat="1" ht="58.5" customHeight="1" x14ac:dyDescent="0.2">
      <c r="A13" s="192"/>
      <c r="B13" s="193"/>
      <c r="C13" s="33">
        <v>6</v>
      </c>
      <c r="D13" s="125" t="s">
        <v>118</v>
      </c>
      <c r="E13" s="126">
        <v>601</v>
      </c>
      <c r="F13" s="81">
        <f t="shared" si="1"/>
        <v>111.7393306655574</v>
      </c>
      <c r="G13" s="106">
        <v>47794.138509999997</v>
      </c>
      <c r="H13" s="101">
        <v>1936.3140000000001</v>
      </c>
      <c r="I13" s="102">
        <v>0</v>
      </c>
      <c r="J13" s="102">
        <f t="shared" si="0"/>
        <v>9146.665219999999</v>
      </c>
      <c r="K13" s="99">
        <v>3521.47</v>
      </c>
      <c r="L13" s="102">
        <v>223.64</v>
      </c>
      <c r="M13" s="62">
        <v>0</v>
      </c>
      <c r="N13" s="62">
        <v>0</v>
      </c>
      <c r="O13" s="62">
        <v>0</v>
      </c>
      <c r="P13" s="99">
        <v>4533.1099999999997</v>
      </c>
      <c r="Q13" s="62">
        <f>SUM(G13:P13)</f>
        <v>67155.337729999999</v>
      </c>
      <c r="R13" s="124">
        <v>8341.1402999999991</v>
      </c>
      <c r="S13" s="124">
        <v>805.52491999999995</v>
      </c>
    </row>
    <row r="14" spans="1:19" s="28" customFormat="1" ht="83.25" customHeight="1" x14ac:dyDescent="0.2">
      <c r="A14" s="192"/>
      <c r="B14" s="193"/>
      <c r="C14" s="30">
        <v>7</v>
      </c>
      <c r="D14" s="125" t="s">
        <v>52</v>
      </c>
      <c r="E14" s="36">
        <v>472</v>
      </c>
      <c r="F14" s="81">
        <f t="shared" si="1"/>
        <v>99.436077923728803</v>
      </c>
      <c r="G14" s="106">
        <v>34260.214399999997</v>
      </c>
      <c r="H14" s="101">
        <v>1520.69904</v>
      </c>
      <c r="I14" s="102">
        <v>0</v>
      </c>
      <c r="J14" s="102">
        <f t="shared" si="0"/>
        <v>6789.9953399999995</v>
      </c>
      <c r="K14" s="99">
        <v>1977.56</v>
      </c>
      <c r="L14" s="99">
        <v>128.62</v>
      </c>
      <c r="M14" s="62">
        <v>0</v>
      </c>
      <c r="N14" s="62">
        <v>0</v>
      </c>
      <c r="O14" s="62">
        <v>0</v>
      </c>
      <c r="P14" s="99">
        <v>2256.7399999999998</v>
      </c>
      <c r="Q14" s="62">
        <f>SUM(G14:P14)</f>
        <v>46933.828779999996</v>
      </c>
      <c r="R14" s="124">
        <v>6507.3066699999999</v>
      </c>
      <c r="S14" s="124">
        <v>282.68867</v>
      </c>
    </row>
    <row r="15" spans="1:19" s="28" customFormat="1" ht="88.5" customHeight="1" x14ac:dyDescent="0.2">
      <c r="A15" s="192"/>
      <c r="B15" s="193"/>
      <c r="C15" s="33">
        <v>8</v>
      </c>
      <c r="D15" s="125" t="s">
        <v>120</v>
      </c>
      <c r="E15" s="32">
        <v>844</v>
      </c>
      <c r="F15" s="81">
        <f t="shared" si="1"/>
        <v>114.85451337677726</v>
      </c>
      <c r="G15" s="106">
        <v>63037.042399999998</v>
      </c>
      <c r="H15" s="101">
        <v>2731.9229599999999</v>
      </c>
      <c r="I15" s="102">
        <v>0</v>
      </c>
      <c r="J15" s="102">
        <f t="shared" si="0"/>
        <v>13514.503929999999</v>
      </c>
      <c r="K15" s="99">
        <v>9177.41</v>
      </c>
      <c r="L15" s="102">
        <v>334.02</v>
      </c>
      <c r="M15" s="62">
        <v>0</v>
      </c>
      <c r="N15" s="62">
        <v>0</v>
      </c>
      <c r="O15" s="62">
        <v>0</v>
      </c>
      <c r="P15" s="99">
        <v>8142.31</v>
      </c>
      <c r="Q15" s="62">
        <f>SUM(G15:P15)</f>
        <v>96937.209290000013</v>
      </c>
      <c r="R15" s="124">
        <v>11806.04891</v>
      </c>
      <c r="S15" s="124">
        <v>1708.4550200000001</v>
      </c>
    </row>
    <row r="16" spans="1:19" s="28" customFormat="1" ht="76.5" customHeight="1" x14ac:dyDescent="0.2">
      <c r="A16" s="192"/>
      <c r="B16" s="193"/>
      <c r="C16" s="30">
        <v>9</v>
      </c>
      <c r="D16" s="125" t="s">
        <v>119</v>
      </c>
      <c r="E16" s="36">
        <v>764</v>
      </c>
      <c r="F16" s="81">
        <f t="shared" si="1"/>
        <v>105.98868590314137</v>
      </c>
      <c r="G16" s="106">
        <v>57721.474880000002</v>
      </c>
      <c r="H16" s="101">
        <v>2490.5602699999999</v>
      </c>
      <c r="I16" s="102">
        <v>0</v>
      </c>
      <c r="J16" s="102">
        <f t="shared" si="0"/>
        <v>11141.490879999999</v>
      </c>
      <c r="K16" s="99">
        <v>4300.6000000000004</v>
      </c>
      <c r="L16" s="102">
        <v>202.95</v>
      </c>
      <c r="M16" s="102">
        <v>0</v>
      </c>
      <c r="N16" s="102">
        <v>0</v>
      </c>
      <c r="O16" s="102">
        <v>0</v>
      </c>
      <c r="P16" s="99">
        <v>5118.28</v>
      </c>
      <c r="Q16" s="102">
        <f t="shared" ref="Q16:Q31" si="2">SUBTOTAL(9,G16:P16)</f>
        <v>80975.35603000001</v>
      </c>
      <c r="R16" s="124">
        <v>10459.33296</v>
      </c>
      <c r="S16" s="124">
        <v>682.15791999999999</v>
      </c>
    </row>
    <row r="17" spans="1:21" s="28" customFormat="1" ht="79.5" customHeight="1" x14ac:dyDescent="0.2">
      <c r="A17" s="192"/>
      <c r="B17" s="193"/>
      <c r="C17" s="33">
        <v>10</v>
      </c>
      <c r="D17" s="125" t="s">
        <v>55</v>
      </c>
      <c r="E17" s="36">
        <v>761</v>
      </c>
      <c r="F17" s="81">
        <f t="shared" si="1"/>
        <v>118.86958438896188</v>
      </c>
      <c r="G17" s="106">
        <v>59775.403509999996</v>
      </c>
      <c r="H17" s="101">
        <v>2451.80492</v>
      </c>
      <c r="I17" s="102">
        <v>0</v>
      </c>
      <c r="J17" s="102">
        <f t="shared" si="0"/>
        <v>12361.265290000001</v>
      </c>
      <c r="K17" s="99">
        <v>5009.1499999999996</v>
      </c>
      <c r="L17" s="102">
        <v>215.38</v>
      </c>
      <c r="M17" s="102">
        <v>0</v>
      </c>
      <c r="N17" s="102">
        <v>0</v>
      </c>
      <c r="O17" s="102">
        <v>0</v>
      </c>
      <c r="P17" s="99">
        <v>10646.75</v>
      </c>
      <c r="Q17" s="102">
        <f t="shared" si="2"/>
        <v>90459.753719999993</v>
      </c>
      <c r="R17" s="124">
        <v>10511.520200000001</v>
      </c>
      <c r="S17" s="124">
        <v>1849.7450899999999</v>
      </c>
      <c r="T17" s="124"/>
    </row>
    <row r="18" spans="1:21" s="28" customFormat="1" ht="102" customHeight="1" x14ac:dyDescent="0.2">
      <c r="A18" s="192"/>
      <c r="B18" s="193"/>
      <c r="C18" s="30">
        <v>11</v>
      </c>
      <c r="D18" s="125" t="s">
        <v>121</v>
      </c>
      <c r="E18" s="36">
        <v>641</v>
      </c>
      <c r="F18" s="127">
        <f t="shared" si="1"/>
        <v>115.72541266770669</v>
      </c>
      <c r="G18" s="106">
        <v>51976.606079999998</v>
      </c>
      <c r="H18" s="101">
        <v>2065.1864799999998</v>
      </c>
      <c r="I18" s="102">
        <v>0</v>
      </c>
      <c r="J18" s="102">
        <f t="shared" si="0"/>
        <v>9489.5869599999987</v>
      </c>
      <c r="K18" s="99">
        <v>4833.63</v>
      </c>
      <c r="L18" s="102">
        <v>246.03</v>
      </c>
      <c r="M18" s="102">
        <v>0</v>
      </c>
      <c r="N18" s="102">
        <v>0</v>
      </c>
      <c r="O18" s="102">
        <v>0</v>
      </c>
      <c r="P18" s="99">
        <v>5568.95</v>
      </c>
      <c r="Q18" s="102">
        <f t="shared" si="2"/>
        <v>74179.989519999988</v>
      </c>
      <c r="R18" s="124">
        <v>8681.3695599999992</v>
      </c>
      <c r="S18" s="124">
        <v>808.2174</v>
      </c>
    </row>
    <row r="19" spans="1:21" s="28" customFormat="1" ht="66" customHeight="1" x14ac:dyDescent="0.2">
      <c r="A19" s="192"/>
      <c r="B19" s="193"/>
      <c r="C19" s="33">
        <v>12</v>
      </c>
      <c r="D19" s="125" t="s">
        <v>57</v>
      </c>
      <c r="E19" s="36">
        <v>1043</v>
      </c>
      <c r="F19" s="81">
        <f t="shared" si="1"/>
        <v>110.03007492809203</v>
      </c>
      <c r="G19" s="106">
        <v>78533.033899999995</v>
      </c>
      <c r="H19" s="101">
        <v>3360.35835</v>
      </c>
      <c r="I19" s="102">
        <v>0</v>
      </c>
      <c r="J19" s="102">
        <f t="shared" si="0"/>
        <v>14843.0159</v>
      </c>
      <c r="K19" s="99">
        <v>3912.31</v>
      </c>
      <c r="L19" s="102">
        <v>56.77</v>
      </c>
      <c r="M19" s="102">
        <v>0</v>
      </c>
      <c r="N19" s="102">
        <v>0</v>
      </c>
      <c r="O19" s="102">
        <v>0</v>
      </c>
      <c r="P19" s="99">
        <v>14055.88</v>
      </c>
      <c r="Q19" s="102">
        <f t="shared" si="2"/>
        <v>114761.36814999999</v>
      </c>
      <c r="R19" s="124">
        <v>14250.20918</v>
      </c>
      <c r="S19" s="124">
        <v>592.80672000000004</v>
      </c>
    </row>
    <row r="20" spans="1:21" s="28" customFormat="1" ht="84" customHeight="1" x14ac:dyDescent="0.2">
      <c r="A20" s="192"/>
      <c r="B20" s="193"/>
      <c r="C20" s="30">
        <v>13</v>
      </c>
      <c r="D20" s="125" t="s">
        <v>58</v>
      </c>
      <c r="E20" s="36">
        <v>760</v>
      </c>
      <c r="F20" s="81">
        <f t="shared" si="1"/>
        <v>114.80239010526314</v>
      </c>
      <c r="G20" s="106">
        <v>55652.553310000003</v>
      </c>
      <c r="H20" s="101">
        <v>2448.5831899999998</v>
      </c>
      <c r="I20" s="102">
        <v>0</v>
      </c>
      <c r="J20" s="102">
        <f t="shared" si="0"/>
        <v>13001.72998</v>
      </c>
      <c r="K20" s="99">
        <v>4108.91</v>
      </c>
      <c r="L20" s="102">
        <v>263.37</v>
      </c>
      <c r="M20" s="102">
        <v>0</v>
      </c>
      <c r="N20" s="102">
        <v>0</v>
      </c>
      <c r="O20" s="102">
        <v>0</v>
      </c>
      <c r="P20" s="99">
        <v>11774.67</v>
      </c>
      <c r="Q20" s="102">
        <f>SUBTOTAL(9,G20:P20)</f>
        <v>87249.816479999994</v>
      </c>
      <c r="R20" s="124">
        <v>12522.89889</v>
      </c>
      <c r="S20" s="124">
        <v>478.83109000000002</v>
      </c>
      <c r="T20" s="124"/>
      <c r="U20" s="124"/>
    </row>
    <row r="21" spans="1:21" s="28" customFormat="1" ht="66" customHeight="1" x14ac:dyDescent="0.2">
      <c r="A21" s="192"/>
      <c r="B21" s="193"/>
      <c r="C21" s="33">
        <v>14</v>
      </c>
      <c r="D21" s="125" t="s">
        <v>59</v>
      </c>
      <c r="E21" s="36">
        <v>565</v>
      </c>
      <c r="F21" s="81">
        <f t="shared" si="1"/>
        <v>108.95818368141592</v>
      </c>
      <c r="G21" s="106">
        <v>43500.209439999999</v>
      </c>
      <c r="H21" s="101">
        <v>1820.3281400000001</v>
      </c>
      <c r="I21" s="102">
        <v>0</v>
      </c>
      <c r="J21" s="102">
        <f t="shared" si="0"/>
        <v>8198.8662000000004</v>
      </c>
      <c r="K21" s="99">
        <v>2315.52</v>
      </c>
      <c r="L21" s="102">
        <v>160.08000000000001</v>
      </c>
      <c r="M21" s="102">
        <v>0</v>
      </c>
      <c r="N21" s="102">
        <v>0</v>
      </c>
      <c r="O21" s="102">
        <v>0</v>
      </c>
      <c r="P21" s="99">
        <v>5566.37</v>
      </c>
      <c r="Q21" s="102">
        <f t="shared" si="2"/>
        <v>61561.373779999994</v>
      </c>
      <c r="R21" s="124">
        <v>7769.9436599999999</v>
      </c>
      <c r="S21" s="124">
        <v>428.92254000000003</v>
      </c>
      <c r="T21" s="124"/>
    </row>
    <row r="22" spans="1:21" s="28" customFormat="1" ht="66" customHeight="1" x14ac:dyDescent="0.2">
      <c r="A22" s="192"/>
      <c r="B22" s="193"/>
      <c r="C22" s="30">
        <v>15</v>
      </c>
      <c r="D22" s="125" t="s">
        <v>60</v>
      </c>
      <c r="E22" s="36">
        <v>683</v>
      </c>
      <c r="F22" s="127">
        <f t="shared" si="1"/>
        <v>104.24437825768669</v>
      </c>
      <c r="G22" s="106">
        <v>51138.101139999999</v>
      </c>
      <c r="H22" s="101">
        <v>2200.5029199999999</v>
      </c>
      <c r="I22" s="102">
        <v>0</v>
      </c>
      <c r="J22" s="102">
        <f t="shared" si="0"/>
        <v>9869.5062899999994</v>
      </c>
      <c r="K22" s="99">
        <v>3310.42</v>
      </c>
      <c r="L22" s="102">
        <v>156.13999999999999</v>
      </c>
      <c r="M22" s="102">
        <v>0</v>
      </c>
      <c r="N22" s="102">
        <v>0</v>
      </c>
      <c r="O22" s="102">
        <v>0</v>
      </c>
      <c r="P22" s="99">
        <v>4524.24</v>
      </c>
      <c r="Q22" s="102">
        <f t="shared" si="2"/>
        <v>71198.910350000006</v>
      </c>
      <c r="R22" s="128">
        <v>9448.2969099999991</v>
      </c>
      <c r="S22" s="124">
        <v>421.20938000000001</v>
      </c>
      <c r="T22" s="124"/>
    </row>
    <row r="23" spans="1:21" s="28" customFormat="1" ht="66" customHeight="1" x14ac:dyDescent="0.2">
      <c r="A23" s="192"/>
      <c r="B23" s="193"/>
      <c r="C23" s="33">
        <v>16</v>
      </c>
      <c r="D23" s="125" t="s">
        <v>61</v>
      </c>
      <c r="E23" s="36">
        <v>359</v>
      </c>
      <c r="F23" s="127">
        <f t="shared" si="1"/>
        <v>118.02048618384403</v>
      </c>
      <c r="G23" s="106">
        <v>27778.99669</v>
      </c>
      <c r="H23" s="101">
        <v>1156.63328</v>
      </c>
      <c r="I23" s="102">
        <v>0</v>
      </c>
      <c r="J23" s="102">
        <f t="shared" si="0"/>
        <v>5400.7413000000006</v>
      </c>
      <c r="K23" s="99">
        <v>2936</v>
      </c>
      <c r="L23" s="102">
        <f>528.8-65.12472</f>
        <v>463.67527999999993</v>
      </c>
      <c r="M23" s="102">
        <v>0</v>
      </c>
      <c r="N23" s="102">
        <v>0</v>
      </c>
      <c r="O23" s="102">
        <v>0</v>
      </c>
      <c r="P23" s="99">
        <v>4633.3079900000002</v>
      </c>
      <c r="Q23" s="102">
        <f t="shared" si="2"/>
        <v>42369.354540000008</v>
      </c>
      <c r="R23" s="124">
        <v>4973.9002300000002</v>
      </c>
      <c r="S23" s="124">
        <v>426.84107</v>
      </c>
    </row>
    <row r="24" spans="1:21" s="28" customFormat="1" ht="66" customHeight="1" x14ac:dyDescent="0.2">
      <c r="A24" s="192"/>
      <c r="B24" s="193"/>
      <c r="C24" s="30">
        <v>17</v>
      </c>
      <c r="D24" s="125" t="s">
        <v>62</v>
      </c>
      <c r="E24" s="36">
        <v>257</v>
      </c>
      <c r="F24" s="127">
        <f t="shared" si="1"/>
        <v>119.92048548638132</v>
      </c>
      <c r="G24" s="106">
        <v>21662.04032</v>
      </c>
      <c r="H24" s="101">
        <v>828.00773000000004</v>
      </c>
      <c r="I24" s="102">
        <v>0</v>
      </c>
      <c r="J24" s="102">
        <f t="shared" si="0"/>
        <v>4355.8967200000006</v>
      </c>
      <c r="K24" s="99">
        <v>1386.36</v>
      </c>
      <c r="L24" s="102">
        <v>173.66</v>
      </c>
      <c r="M24" s="102">
        <v>0</v>
      </c>
      <c r="N24" s="102">
        <v>0</v>
      </c>
      <c r="O24" s="102">
        <v>0</v>
      </c>
      <c r="P24" s="99">
        <v>2413.6</v>
      </c>
      <c r="Q24" s="102">
        <f t="shared" si="2"/>
        <v>30819.564770000001</v>
      </c>
      <c r="R24" s="124">
        <v>4204.1958000000004</v>
      </c>
      <c r="S24" s="124">
        <v>151.70092</v>
      </c>
      <c r="T24" s="124"/>
    </row>
    <row r="25" spans="1:21" s="28" customFormat="1" ht="66" customHeight="1" x14ac:dyDescent="0.2">
      <c r="A25" s="192"/>
      <c r="B25" s="193"/>
      <c r="C25" s="33">
        <v>18</v>
      </c>
      <c r="D25" s="125" t="s">
        <v>63</v>
      </c>
      <c r="E25" s="36">
        <v>255</v>
      </c>
      <c r="F25" s="81">
        <f t="shared" si="1"/>
        <v>112.49319352941177</v>
      </c>
      <c r="G25" s="106">
        <v>19414.592710000001</v>
      </c>
      <c r="H25" s="101">
        <v>821.56393000000003</v>
      </c>
      <c r="I25" s="102">
        <v>0</v>
      </c>
      <c r="J25" s="102">
        <f t="shared" si="0"/>
        <v>3764.9477100000004</v>
      </c>
      <c r="K25" s="99">
        <v>1569.38</v>
      </c>
      <c r="L25" s="102">
        <v>139.6</v>
      </c>
      <c r="M25" s="102">
        <v>0</v>
      </c>
      <c r="N25" s="102">
        <v>0</v>
      </c>
      <c r="O25" s="102">
        <v>0</v>
      </c>
      <c r="P25" s="99">
        <v>2975.68</v>
      </c>
      <c r="Q25" s="102">
        <f t="shared" si="2"/>
        <v>28685.764350000001</v>
      </c>
      <c r="R25" s="124">
        <v>3401.8859000000002</v>
      </c>
      <c r="S25" s="124">
        <v>363.06180999999998</v>
      </c>
      <c r="T25" s="124"/>
    </row>
    <row r="26" spans="1:21" s="28" customFormat="1" ht="66" customHeight="1" x14ac:dyDescent="0.2">
      <c r="A26" s="192"/>
      <c r="B26" s="193"/>
      <c r="C26" s="30">
        <v>19</v>
      </c>
      <c r="D26" s="125" t="s">
        <v>64</v>
      </c>
      <c r="E26" s="36">
        <v>287</v>
      </c>
      <c r="F26" s="127">
        <f t="shared" si="1"/>
        <v>130.30009686411151</v>
      </c>
      <c r="G26" s="106">
        <v>22248.95233</v>
      </c>
      <c r="H26" s="101">
        <v>924.67831999999999</v>
      </c>
      <c r="I26" s="102">
        <v>0</v>
      </c>
      <c r="J26" s="102">
        <f t="shared" si="0"/>
        <v>4385.1771499999995</v>
      </c>
      <c r="K26" s="99">
        <v>2888.05</v>
      </c>
      <c r="L26" s="102">
        <v>242.93</v>
      </c>
      <c r="M26" s="102">
        <v>0</v>
      </c>
      <c r="N26" s="102">
        <v>0</v>
      </c>
      <c r="O26" s="102">
        <v>0</v>
      </c>
      <c r="P26" s="99">
        <v>6706.34</v>
      </c>
      <c r="Q26" s="102">
        <f>SUBTOTAL(9,G26:P26)</f>
        <v>37396.127800000002</v>
      </c>
      <c r="R26" s="124">
        <v>3900.7354599999999</v>
      </c>
      <c r="S26" s="124">
        <v>484.44168999999999</v>
      </c>
      <c r="T26" s="124"/>
    </row>
    <row r="27" spans="1:21" s="28" customFormat="1" ht="66" customHeight="1" x14ac:dyDescent="0.2">
      <c r="A27" s="192"/>
      <c r="B27" s="193"/>
      <c r="C27" s="33">
        <v>20</v>
      </c>
      <c r="D27" s="125" t="s">
        <v>65</v>
      </c>
      <c r="E27" s="36">
        <v>320</v>
      </c>
      <c r="F27" s="127">
        <f t="shared" si="1"/>
        <v>159.98878818750001</v>
      </c>
      <c r="G27" s="106">
        <v>24995.42513</v>
      </c>
      <c r="H27" s="101">
        <v>1030.98252</v>
      </c>
      <c r="I27" s="102">
        <v>0</v>
      </c>
      <c r="J27" s="102">
        <f t="shared" si="0"/>
        <v>6102.9145699999999</v>
      </c>
      <c r="K27" s="99">
        <v>6463.87</v>
      </c>
      <c r="L27" s="102">
        <v>123.66</v>
      </c>
      <c r="M27" s="102">
        <v>0</v>
      </c>
      <c r="N27" s="102">
        <v>0</v>
      </c>
      <c r="O27" s="102">
        <v>0</v>
      </c>
      <c r="P27" s="99">
        <v>12479.56</v>
      </c>
      <c r="Q27" s="102">
        <f t="shared" si="2"/>
        <v>51196.412220000006</v>
      </c>
      <c r="R27" s="128">
        <v>4424.52261</v>
      </c>
      <c r="S27" s="128">
        <v>1678.3919599999999</v>
      </c>
      <c r="T27" s="124"/>
    </row>
    <row r="28" spans="1:21" s="28" customFormat="1" ht="75.75" customHeight="1" x14ac:dyDescent="0.2">
      <c r="A28" s="192"/>
      <c r="B28" s="193"/>
      <c r="C28" s="30">
        <v>21</v>
      </c>
      <c r="D28" s="125" t="s">
        <v>117</v>
      </c>
      <c r="E28" s="36">
        <v>492</v>
      </c>
      <c r="F28" s="127">
        <f t="shared" si="1"/>
        <v>126.46835392276424</v>
      </c>
      <c r="G28" s="106">
        <v>40649.254690000002</v>
      </c>
      <c r="H28" s="101">
        <v>1585.13544</v>
      </c>
      <c r="I28" s="102">
        <v>0</v>
      </c>
      <c r="J28" s="102">
        <f t="shared" si="0"/>
        <v>9485.76</v>
      </c>
      <c r="K28" s="99">
        <v>4633.87</v>
      </c>
      <c r="L28" s="102">
        <v>216.75</v>
      </c>
      <c r="M28" s="102">
        <v>0</v>
      </c>
      <c r="N28" s="102">
        <v>0</v>
      </c>
      <c r="O28" s="102">
        <v>0</v>
      </c>
      <c r="P28" s="99">
        <v>5651.66</v>
      </c>
      <c r="Q28" s="102">
        <f t="shared" si="2"/>
        <v>62222.430130000008</v>
      </c>
      <c r="R28" s="124">
        <v>8736.5781800000004</v>
      </c>
      <c r="S28" s="124">
        <v>749.18182000000002</v>
      </c>
      <c r="T28" s="124"/>
      <c r="U28" s="124"/>
    </row>
    <row r="29" spans="1:21" s="28" customFormat="1" ht="66" customHeight="1" x14ac:dyDescent="0.2">
      <c r="A29" s="192"/>
      <c r="B29" s="193"/>
      <c r="C29" s="33">
        <v>22</v>
      </c>
      <c r="D29" s="125" t="s">
        <v>67</v>
      </c>
      <c r="E29" s="36">
        <v>633</v>
      </c>
      <c r="F29" s="127">
        <f t="shared" si="1"/>
        <v>107.24221146919429</v>
      </c>
      <c r="G29" s="106">
        <v>45780.014329999998</v>
      </c>
      <c r="H29" s="101">
        <v>2039.4122199999999</v>
      </c>
      <c r="I29" s="102">
        <v>0</v>
      </c>
      <c r="J29" s="102">
        <f t="shared" si="0"/>
        <v>9131.8533100000004</v>
      </c>
      <c r="K29" s="99">
        <v>4989.25</v>
      </c>
      <c r="L29" s="102">
        <v>213.63</v>
      </c>
      <c r="M29" s="102">
        <v>0</v>
      </c>
      <c r="N29" s="102">
        <v>0</v>
      </c>
      <c r="O29" s="102">
        <v>0</v>
      </c>
      <c r="P29" s="99">
        <v>5730.16</v>
      </c>
      <c r="Q29" s="102">
        <f t="shared" si="2"/>
        <v>67884.319859999989</v>
      </c>
      <c r="R29" s="124">
        <v>8661.89876</v>
      </c>
      <c r="S29" s="124">
        <v>469.95454999999998</v>
      </c>
      <c r="T29" s="124"/>
      <c r="U29" s="124"/>
    </row>
    <row r="30" spans="1:21" s="28" customFormat="1" ht="66" customHeight="1" x14ac:dyDescent="0.2">
      <c r="A30" s="192"/>
      <c r="B30" s="193"/>
      <c r="C30" s="30">
        <v>23</v>
      </c>
      <c r="D30" s="125" t="s">
        <v>68</v>
      </c>
      <c r="E30" s="36">
        <v>600</v>
      </c>
      <c r="F30" s="81">
        <f t="shared" si="1"/>
        <v>106.66202846666667</v>
      </c>
      <c r="G30" s="106">
        <v>44187.33956</v>
      </c>
      <c r="H30" s="101">
        <v>1933.09203</v>
      </c>
      <c r="I30" s="102">
        <v>0</v>
      </c>
      <c r="J30" s="102">
        <f t="shared" si="0"/>
        <v>11172.67549</v>
      </c>
      <c r="K30" s="99">
        <v>3013.19</v>
      </c>
      <c r="L30" s="102">
        <v>91.4</v>
      </c>
      <c r="M30" s="102">
        <v>0</v>
      </c>
      <c r="N30" s="102">
        <v>0</v>
      </c>
      <c r="O30" s="102">
        <v>0</v>
      </c>
      <c r="P30" s="99">
        <v>3599.52</v>
      </c>
      <c r="Q30" s="102">
        <f t="shared" si="2"/>
        <v>63997.217080000002</v>
      </c>
      <c r="R30" s="28">
        <v>8070.3296700000001</v>
      </c>
      <c r="S30" s="124">
        <v>3102.34582</v>
      </c>
    </row>
    <row r="31" spans="1:21" s="28" customFormat="1" ht="66" customHeight="1" x14ac:dyDescent="0.2">
      <c r="A31" s="192"/>
      <c r="B31" s="193"/>
      <c r="C31" s="33">
        <v>24</v>
      </c>
      <c r="D31" s="125" t="s">
        <v>69</v>
      </c>
      <c r="E31" s="36">
        <v>353</v>
      </c>
      <c r="F31" s="81">
        <f t="shared" si="1"/>
        <v>106.48854594900851</v>
      </c>
      <c r="G31" s="106">
        <v>25975.18982</v>
      </c>
      <c r="H31" s="101">
        <v>1137.3025700000001</v>
      </c>
      <c r="I31" s="102">
        <v>0</v>
      </c>
      <c r="J31" s="102">
        <f t="shared" si="0"/>
        <v>5331.3243300000004</v>
      </c>
      <c r="K31" s="99">
        <v>1724.46</v>
      </c>
      <c r="L31" s="102">
        <v>106.68</v>
      </c>
      <c r="M31" s="102">
        <v>0</v>
      </c>
      <c r="N31" s="102">
        <v>0</v>
      </c>
      <c r="O31" s="102">
        <v>0</v>
      </c>
      <c r="P31" s="99">
        <v>3315.5</v>
      </c>
      <c r="Q31" s="102">
        <f t="shared" si="2"/>
        <v>37590.456720000002</v>
      </c>
      <c r="R31" s="124">
        <v>4906.54241</v>
      </c>
      <c r="S31" s="124">
        <v>424.78192000000001</v>
      </c>
    </row>
    <row r="32" spans="1:21" s="28" customFormat="1" ht="66" customHeight="1" x14ac:dyDescent="0.2">
      <c r="A32" s="192"/>
      <c r="B32" s="193"/>
      <c r="C32" s="30">
        <v>25</v>
      </c>
      <c r="D32" s="125" t="s">
        <v>70</v>
      </c>
      <c r="E32" s="36">
        <v>353</v>
      </c>
      <c r="F32" s="127">
        <f t="shared" si="1"/>
        <v>133.74192334277618</v>
      </c>
      <c r="G32" s="106">
        <v>31538.38276</v>
      </c>
      <c r="H32" s="101">
        <v>1137.3022599999999</v>
      </c>
      <c r="I32" s="102">
        <v>0</v>
      </c>
      <c r="J32" s="62">
        <f t="shared" si="0"/>
        <v>7472.6539199999997</v>
      </c>
      <c r="K32" s="99">
        <v>3186.02</v>
      </c>
      <c r="L32" s="102">
        <v>133.84</v>
      </c>
      <c r="M32" s="102">
        <v>0</v>
      </c>
      <c r="N32" s="102">
        <v>0</v>
      </c>
      <c r="O32" s="102">
        <v>0</v>
      </c>
      <c r="P32" s="99">
        <v>3742.7</v>
      </c>
      <c r="Q32" s="62">
        <f t="shared" ref="Q32:Q33" si="3">SUM(G32:P32)</f>
        <v>47210.898939999992</v>
      </c>
      <c r="R32" s="124">
        <v>6859.1021199999996</v>
      </c>
      <c r="S32" s="124">
        <v>613.55179999999996</v>
      </c>
    </row>
    <row r="33" spans="1:21" s="28" customFormat="1" ht="66" customHeight="1" x14ac:dyDescent="0.2">
      <c r="A33" s="192"/>
      <c r="B33" s="193"/>
      <c r="C33" s="33">
        <v>26</v>
      </c>
      <c r="D33" s="125" t="s">
        <v>71</v>
      </c>
      <c r="E33" s="36">
        <v>574</v>
      </c>
      <c r="F33" s="81">
        <f t="shared" si="1"/>
        <v>107.79499416376306</v>
      </c>
      <c r="G33" s="106">
        <v>43802.034619999999</v>
      </c>
      <c r="H33" s="101">
        <v>1849.3247100000001</v>
      </c>
      <c r="I33" s="102">
        <v>0</v>
      </c>
      <c r="J33" s="102">
        <f t="shared" si="0"/>
        <v>8690.8173200000001</v>
      </c>
      <c r="K33" s="99">
        <v>2531.7199999999998</v>
      </c>
      <c r="L33" s="102">
        <v>123.5</v>
      </c>
      <c r="M33" s="102">
        <v>0</v>
      </c>
      <c r="N33" s="102">
        <v>0</v>
      </c>
      <c r="O33" s="102">
        <v>0</v>
      </c>
      <c r="P33" s="99">
        <v>4876.93</v>
      </c>
      <c r="Q33" s="62">
        <f t="shared" si="3"/>
        <v>61874.326650000003</v>
      </c>
      <c r="R33" s="124">
        <v>7910.6346199999998</v>
      </c>
      <c r="S33" s="124">
        <v>780.18269999999995</v>
      </c>
    </row>
    <row r="34" spans="1:21" s="28" customFormat="1" ht="57.75" customHeight="1" x14ac:dyDescent="0.2">
      <c r="A34" s="192"/>
      <c r="B34" s="193"/>
      <c r="C34" s="30">
        <v>27</v>
      </c>
      <c r="D34" s="125" t="s">
        <v>72</v>
      </c>
      <c r="E34" s="36">
        <v>562</v>
      </c>
      <c r="F34" s="127">
        <f t="shared" si="1"/>
        <v>116.27099101423488</v>
      </c>
      <c r="G34" s="106">
        <v>42050.143900000003</v>
      </c>
      <c r="H34" s="101">
        <v>1810.6629</v>
      </c>
      <c r="I34" s="102">
        <v>0</v>
      </c>
      <c r="J34" s="102">
        <f t="shared" si="0"/>
        <v>8447.9901499999996</v>
      </c>
      <c r="K34" s="99">
        <v>3165.21</v>
      </c>
      <c r="L34" s="102">
        <v>115.28</v>
      </c>
      <c r="M34" s="102">
        <v>0</v>
      </c>
      <c r="N34" s="102">
        <v>0</v>
      </c>
      <c r="O34" s="102">
        <v>0</v>
      </c>
      <c r="P34" s="99">
        <v>9755.01</v>
      </c>
      <c r="Q34" s="62">
        <f>SUM(G34:P34)</f>
        <v>65344.296950000004</v>
      </c>
      <c r="R34" s="124">
        <v>7757.2913799999997</v>
      </c>
      <c r="S34" s="124">
        <v>690.69876999999997</v>
      </c>
    </row>
    <row r="35" spans="1:21" s="28" customFormat="1" ht="58.5" customHeight="1" x14ac:dyDescent="0.2">
      <c r="A35" s="192"/>
      <c r="B35" s="193"/>
      <c r="C35" s="33">
        <v>28</v>
      </c>
      <c r="D35" s="125" t="s">
        <v>73</v>
      </c>
      <c r="E35" s="36">
        <v>868</v>
      </c>
      <c r="F35" s="81">
        <f t="shared" si="1"/>
        <v>110.60749632488481</v>
      </c>
      <c r="G35" s="106">
        <v>64870.368640000001</v>
      </c>
      <c r="H35" s="101">
        <v>2796.5398700000001</v>
      </c>
      <c r="I35" s="102">
        <v>0</v>
      </c>
      <c r="J35" s="102">
        <f t="shared" si="0"/>
        <v>12275.638299999999</v>
      </c>
      <c r="K35" s="99">
        <v>3036.05</v>
      </c>
      <c r="L35" s="102">
        <v>163.91</v>
      </c>
      <c r="M35" s="102">
        <v>0</v>
      </c>
      <c r="N35" s="102">
        <v>0</v>
      </c>
      <c r="O35" s="102">
        <v>0</v>
      </c>
      <c r="P35" s="99">
        <v>12864.8</v>
      </c>
      <c r="Q35" s="62">
        <f t="shared" ref="Q35:Q36" si="4">SUM(G35:P35)</f>
        <v>96007.306810000009</v>
      </c>
      <c r="R35" s="124">
        <v>12017.390369999999</v>
      </c>
      <c r="S35" s="124">
        <v>258.24793</v>
      </c>
    </row>
    <row r="36" spans="1:21" s="28" customFormat="1" ht="66" customHeight="1" thickBot="1" x14ac:dyDescent="0.25">
      <c r="A36" s="192"/>
      <c r="B36" s="193"/>
      <c r="C36" s="30">
        <v>29</v>
      </c>
      <c r="D36" s="125" t="s">
        <v>74</v>
      </c>
      <c r="E36" s="36">
        <v>604</v>
      </c>
      <c r="F36" s="129">
        <f t="shared" si="1"/>
        <v>137.24110503311258</v>
      </c>
      <c r="G36" s="130">
        <v>52194.218159999997</v>
      </c>
      <c r="H36" s="101">
        <v>1945.9791299999999</v>
      </c>
      <c r="I36" s="102">
        <v>0</v>
      </c>
      <c r="J36" s="102">
        <f t="shared" si="0"/>
        <v>8404.3001500000009</v>
      </c>
      <c r="K36" s="103">
        <v>8278.2099999999991</v>
      </c>
      <c r="L36" s="102">
        <v>163.55000000000001</v>
      </c>
      <c r="M36" s="102">
        <v>0</v>
      </c>
      <c r="N36" s="102">
        <v>0</v>
      </c>
      <c r="O36" s="102">
        <v>0</v>
      </c>
      <c r="P36" s="103">
        <v>11907.37</v>
      </c>
      <c r="Q36" s="102">
        <f t="shared" si="4"/>
        <v>82893.627439999997</v>
      </c>
      <c r="R36" s="124">
        <v>7953.5776800000003</v>
      </c>
      <c r="S36" s="124">
        <v>450.72246999999999</v>
      </c>
    </row>
    <row r="37" spans="1:21" s="28" customFormat="1" ht="33.75" customHeight="1" thickBot="1" x14ac:dyDescent="0.25">
      <c r="A37" s="194" t="s">
        <v>113</v>
      </c>
      <c r="B37" s="195"/>
      <c r="C37" s="195"/>
      <c r="D37" s="196"/>
      <c r="E37" s="131">
        <f>SUM(E8:E36)</f>
        <v>15938</v>
      </c>
      <c r="F37" s="131"/>
      <c r="G37" s="112">
        <f t="shared" ref="G37:Q37" si="5">SUM(G8:G36)</f>
        <v>1341585.5755099999</v>
      </c>
      <c r="H37" s="112">
        <f t="shared" si="5"/>
        <v>51584.444019999995</v>
      </c>
      <c r="I37" s="112">
        <f t="shared" si="5"/>
        <v>0</v>
      </c>
      <c r="J37" s="112">
        <f t="shared" si="5"/>
        <v>294657.6052488843</v>
      </c>
      <c r="K37" s="112">
        <f t="shared" si="5"/>
        <v>111883.82</v>
      </c>
      <c r="L37" s="112">
        <f t="shared" si="5"/>
        <v>5251.7052799999992</v>
      </c>
      <c r="M37" s="112">
        <f t="shared" si="5"/>
        <v>0</v>
      </c>
      <c r="N37" s="112">
        <f t="shared" si="5"/>
        <v>0</v>
      </c>
      <c r="O37" s="112">
        <f t="shared" si="5"/>
        <v>0</v>
      </c>
      <c r="P37" s="112">
        <f t="shared" si="5"/>
        <v>209882.01798999999</v>
      </c>
      <c r="Q37" s="132">
        <f t="shared" si="5"/>
        <v>2014845.1680488843</v>
      </c>
      <c r="S37" s="124"/>
    </row>
    <row r="38" spans="1:21" s="28" customFormat="1" ht="87" customHeight="1" x14ac:dyDescent="0.2">
      <c r="A38" s="192">
        <v>2</v>
      </c>
      <c r="B38" s="193" t="s">
        <v>127</v>
      </c>
      <c r="C38" s="30">
        <v>1</v>
      </c>
      <c r="D38" s="31" t="s">
        <v>46</v>
      </c>
      <c r="E38" s="94">
        <v>0</v>
      </c>
      <c r="F38" s="81">
        <v>0</v>
      </c>
      <c r="G38" s="98">
        <v>0</v>
      </c>
      <c r="H38" s="81">
        <v>0</v>
      </c>
      <c r="I38" s="99">
        <v>0</v>
      </c>
      <c r="J38" s="99">
        <f t="shared" ref="J38:J66" si="6">R38+S38</f>
        <v>0</v>
      </c>
      <c r="K38" s="99">
        <v>0</v>
      </c>
      <c r="L38" s="99">
        <v>0</v>
      </c>
      <c r="M38" s="99">
        <v>0</v>
      </c>
      <c r="N38" s="99">
        <v>0</v>
      </c>
      <c r="O38" s="99">
        <v>0</v>
      </c>
      <c r="P38" s="99">
        <v>0</v>
      </c>
      <c r="Q38" s="103">
        <f>SUBTOTAL(9,G38:P38)</f>
        <v>0</v>
      </c>
      <c r="R38" s="124"/>
      <c r="S38" s="124"/>
    </row>
    <row r="39" spans="1:21" s="28" customFormat="1" ht="72.75" customHeight="1" x14ac:dyDescent="0.2">
      <c r="A39" s="192"/>
      <c r="B39" s="193"/>
      <c r="C39" s="33">
        <v>2</v>
      </c>
      <c r="D39" s="125" t="s">
        <v>47</v>
      </c>
      <c r="E39" s="32">
        <v>0</v>
      </c>
      <c r="F39" s="81">
        <v>0</v>
      </c>
      <c r="G39" s="98">
        <v>0</v>
      </c>
      <c r="H39" s="63">
        <v>0</v>
      </c>
      <c r="I39" s="62">
        <v>0</v>
      </c>
      <c r="J39" s="102">
        <f t="shared" si="6"/>
        <v>0</v>
      </c>
      <c r="K39" s="99">
        <v>0</v>
      </c>
      <c r="L39" s="62">
        <v>0</v>
      </c>
      <c r="M39" s="62">
        <v>0</v>
      </c>
      <c r="N39" s="62">
        <v>0</v>
      </c>
      <c r="O39" s="62">
        <v>0</v>
      </c>
      <c r="P39" s="99">
        <v>0</v>
      </c>
      <c r="Q39" s="102">
        <f>SUBTOTAL(9,G39:P39)</f>
        <v>0</v>
      </c>
    </row>
    <row r="40" spans="1:21" s="28" customFormat="1" ht="55.5" customHeight="1" x14ac:dyDescent="0.2">
      <c r="A40" s="192"/>
      <c r="B40" s="193"/>
      <c r="C40" s="30">
        <v>3</v>
      </c>
      <c r="D40" s="125" t="s">
        <v>48</v>
      </c>
      <c r="E40" s="32">
        <v>106</v>
      </c>
      <c r="F40" s="81">
        <f t="shared" ref="F40:F43" si="7">Q40/E40</f>
        <v>120.42398726415094</v>
      </c>
      <c r="G40" s="98">
        <v>8295.9379300000001</v>
      </c>
      <c r="H40" s="63">
        <v>341.51292000000001</v>
      </c>
      <c r="I40" s="62">
        <v>0</v>
      </c>
      <c r="J40" s="102">
        <f t="shared" si="6"/>
        <v>1813.9018000000001</v>
      </c>
      <c r="K40" s="99">
        <v>1002.28</v>
      </c>
      <c r="L40" s="62">
        <v>32.090000000000003</v>
      </c>
      <c r="M40" s="62">
        <v>0</v>
      </c>
      <c r="N40" s="62">
        <v>0</v>
      </c>
      <c r="O40" s="62">
        <v>0</v>
      </c>
      <c r="P40" s="99">
        <v>1279.22</v>
      </c>
      <c r="Q40" s="102">
        <f>SUBTOTAL(9,G40:P40)</f>
        <v>12764.942649999999</v>
      </c>
      <c r="R40" s="124">
        <v>1440.5382</v>
      </c>
      <c r="S40" s="124">
        <v>373.36360000000002</v>
      </c>
    </row>
    <row r="41" spans="1:21" s="28" customFormat="1" ht="57" customHeight="1" x14ac:dyDescent="0.2">
      <c r="A41" s="192"/>
      <c r="B41" s="193"/>
      <c r="C41" s="33">
        <v>4</v>
      </c>
      <c r="D41" s="125" t="s">
        <v>49</v>
      </c>
      <c r="E41" s="32">
        <v>192</v>
      </c>
      <c r="F41" s="81">
        <f t="shared" si="7"/>
        <v>113.08880526041668</v>
      </c>
      <c r="G41" s="98">
        <v>14118.62565</v>
      </c>
      <c r="H41" s="63">
        <v>618.58948999999996</v>
      </c>
      <c r="I41" s="62">
        <v>0</v>
      </c>
      <c r="J41" s="102">
        <f t="shared" si="6"/>
        <v>2740.4954700000003</v>
      </c>
      <c r="K41" s="99">
        <v>1107.29</v>
      </c>
      <c r="L41" s="62">
        <v>32.07</v>
      </c>
      <c r="M41" s="62">
        <v>0</v>
      </c>
      <c r="N41" s="62">
        <v>0</v>
      </c>
      <c r="O41" s="62">
        <v>0</v>
      </c>
      <c r="P41" s="99">
        <v>3095.98</v>
      </c>
      <c r="Q41" s="62">
        <f>SUM(G41:P41)</f>
        <v>21713.050610000002</v>
      </c>
      <c r="R41" s="124">
        <v>2636.2779500000001</v>
      </c>
      <c r="S41" s="124">
        <v>104.21751999999999</v>
      </c>
    </row>
    <row r="42" spans="1:21" s="28" customFormat="1" ht="57.75" customHeight="1" x14ac:dyDescent="0.2">
      <c r="A42" s="192"/>
      <c r="B42" s="193"/>
      <c r="C42" s="30">
        <v>5</v>
      </c>
      <c r="D42" s="125" t="s">
        <v>50</v>
      </c>
      <c r="E42" s="32">
        <v>145</v>
      </c>
      <c r="F42" s="81">
        <f t="shared" si="7"/>
        <v>113.82107331034484</v>
      </c>
      <c r="G42" s="98">
        <v>10711.29312</v>
      </c>
      <c r="H42" s="63">
        <v>467.16394000000003</v>
      </c>
      <c r="I42" s="62">
        <v>0</v>
      </c>
      <c r="J42" s="102">
        <f t="shared" si="6"/>
        <v>2191.8985699999998</v>
      </c>
      <c r="K42" s="99">
        <v>917.1</v>
      </c>
      <c r="L42" s="62">
        <v>33.93</v>
      </c>
      <c r="M42" s="62">
        <v>0</v>
      </c>
      <c r="N42" s="62">
        <v>0</v>
      </c>
      <c r="O42" s="62">
        <v>0</v>
      </c>
      <c r="P42" s="99">
        <v>2182.67</v>
      </c>
      <c r="Q42" s="62">
        <f>SUM(G42:P42)</f>
        <v>16504.055630000003</v>
      </c>
      <c r="R42" s="124">
        <v>1979.0673899999999</v>
      </c>
      <c r="S42" s="124">
        <v>212.83117999999999</v>
      </c>
    </row>
    <row r="43" spans="1:21" s="28" customFormat="1" ht="65.25" customHeight="1" x14ac:dyDescent="0.2">
      <c r="A43" s="192"/>
      <c r="B43" s="193"/>
      <c r="C43" s="33">
        <v>6</v>
      </c>
      <c r="D43" s="125" t="s">
        <v>118</v>
      </c>
      <c r="E43" s="32">
        <v>148</v>
      </c>
      <c r="F43" s="81">
        <f t="shared" si="7"/>
        <v>109.9279568918919</v>
      </c>
      <c r="G43" s="98">
        <v>11769.60482</v>
      </c>
      <c r="H43" s="63">
        <v>476.82941</v>
      </c>
      <c r="I43" s="62">
        <v>0</v>
      </c>
      <c r="J43" s="102">
        <f t="shared" si="6"/>
        <v>2252.4233899999999</v>
      </c>
      <c r="K43" s="99">
        <v>753.14</v>
      </c>
      <c r="L43" s="62">
        <v>47.83</v>
      </c>
      <c r="M43" s="62">
        <v>0</v>
      </c>
      <c r="N43" s="62">
        <v>0</v>
      </c>
      <c r="O43" s="62">
        <v>0</v>
      </c>
      <c r="P43" s="99">
        <v>969.51</v>
      </c>
      <c r="Q43" s="62">
        <f>SUM(G43:P43)</f>
        <v>16269.33762</v>
      </c>
      <c r="R43" s="124">
        <v>2054.0578500000001</v>
      </c>
      <c r="S43" s="124">
        <v>198.36554000000001</v>
      </c>
    </row>
    <row r="44" spans="1:21" s="28" customFormat="1" ht="78.75" customHeight="1" x14ac:dyDescent="0.2">
      <c r="A44" s="192"/>
      <c r="B44" s="193"/>
      <c r="C44" s="30">
        <v>7</v>
      </c>
      <c r="D44" s="125" t="s">
        <v>52</v>
      </c>
      <c r="E44" s="32">
        <v>114</v>
      </c>
      <c r="F44" s="81">
        <f>Q44/E44</f>
        <v>99.285936666666672</v>
      </c>
      <c r="G44" s="98">
        <v>8274.7127999999993</v>
      </c>
      <c r="H44" s="63">
        <v>367.28748000000002</v>
      </c>
      <c r="I44" s="62">
        <v>0</v>
      </c>
      <c r="J44" s="102">
        <f t="shared" si="6"/>
        <v>1639.9565</v>
      </c>
      <c r="K44" s="99">
        <v>469.87</v>
      </c>
      <c r="L44" s="99">
        <v>30.56</v>
      </c>
      <c r="M44" s="62">
        <v>0</v>
      </c>
      <c r="N44" s="62">
        <v>0</v>
      </c>
      <c r="O44" s="62">
        <v>0</v>
      </c>
      <c r="P44" s="99">
        <v>536.21</v>
      </c>
      <c r="Q44" s="102">
        <f t="shared" ref="Q44:Q61" si="8">SUBTOTAL(9,G44:P44)</f>
        <v>11318.59678</v>
      </c>
      <c r="R44" s="124">
        <v>1571.68</v>
      </c>
      <c r="S44" s="124">
        <v>68.276499999999999</v>
      </c>
    </row>
    <row r="45" spans="1:21" s="28" customFormat="1" ht="92.25" customHeight="1" x14ac:dyDescent="0.2">
      <c r="A45" s="192"/>
      <c r="B45" s="193"/>
      <c r="C45" s="33">
        <v>8</v>
      </c>
      <c r="D45" s="125" t="s">
        <v>120</v>
      </c>
      <c r="E45" s="32">
        <v>176</v>
      </c>
      <c r="F45" s="81">
        <f>Q45/E45</f>
        <v>114.35986210227271</v>
      </c>
      <c r="G45" s="98">
        <v>13145.16524</v>
      </c>
      <c r="H45" s="63">
        <v>569.69010000000003</v>
      </c>
      <c r="I45" s="62">
        <v>0</v>
      </c>
      <c r="J45" s="102">
        <f t="shared" si="6"/>
        <v>2818.1903899999998</v>
      </c>
      <c r="K45" s="99">
        <v>1868.52</v>
      </c>
      <c r="L45" s="62">
        <v>68</v>
      </c>
      <c r="M45" s="62">
        <v>0</v>
      </c>
      <c r="N45" s="62">
        <v>0</v>
      </c>
      <c r="O45" s="62">
        <v>0</v>
      </c>
      <c r="P45" s="99">
        <v>1657.77</v>
      </c>
      <c r="Q45" s="102">
        <f t="shared" si="8"/>
        <v>20127.335729999999</v>
      </c>
      <c r="R45" s="124">
        <v>2461.9248899999998</v>
      </c>
      <c r="S45" s="124">
        <v>356.26549999999997</v>
      </c>
      <c r="T45" s="124"/>
      <c r="U45" s="124"/>
    </row>
    <row r="46" spans="1:21" s="28" customFormat="1" ht="90" customHeight="1" x14ac:dyDescent="0.2">
      <c r="A46" s="192"/>
      <c r="B46" s="193"/>
      <c r="C46" s="30">
        <v>9</v>
      </c>
      <c r="D46" s="125" t="s">
        <v>119</v>
      </c>
      <c r="E46" s="32">
        <v>103</v>
      </c>
      <c r="F46" s="81">
        <f t="shared" si="1"/>
        <v>105.3769977669903</v>
      </c>
      <c r="G46" s="98">
        <v>7781.8218800000004</v>
      </c>
      <c r="H46" s="63">
        <v>335.76925</v>
      </c>
      <c r="I46" s="62">
        <v>0</v>
      </c>
      <c r="J46" s="102">
        <f t="shared" si="6"/>
        <v>1502.0596399999999</v>
      </c>
      <c r="K46" s="99">
        <v>551.63</v>
      </c>
      <c r="L46" s="62">
        <v>26.03</v>
      </c>
      <c r="M46" s="99">
        <v>0</v>
      </c>
      <c r="N46" s="99">
        <v>0</v>
      </c>
      <c r="O46" s="99">
        <v>0</v>
      </c>
      <c r="P46" s="99">
        <v>656.52</v>
      </c>
      <c r="Q46" s="102">
        <f t="shared" si="8"/>
        <v>10853.83077</v>
      </c>
      <c r="R46" s="124">
        <v>1410.0933199999999</v>
      </c>
      <c r="S46" s="124">
        <v>91.966319999999996</v>
      </c>
    </row>
    <row r="47" spans="1:21" s="28" customFormat="1" ht="63" customHeight="1" x14ac:dyDescent="0.2">
      <c r="A47" s="192"/>
      <c r="B47" s="193"/>
      <c r="C47" s="33">
        <v>10</v>
      </c>
      <c r="D47" s="125" t="s">
        <v>55</v>
      </c>
      <c r="E47" s="32">
        <v>156</v>
      </c>
      <c r="F47" s="127">
        <f t="shared" si="1"/>
        <v>119.37485282051281</v>
      </c>
      <c r="G47" s="98">
        <v>12253.564979999999</v>
      </c>
      <c r="H47" s="63">
        <v>502.60390000000001</v>
      </c>
      <c r="I47" s="62">
        <v>0</v>
      </c>
      <c r="J47" s="102">
        <f t="shared" si="6"/>
        <v>2533.9781600000001</v>
      </c>
      <c r="K47" s="99">
        <v>1051.72</v>
      </c>
      <c r="L47" s="62">
        <v>45.22</v>
      </c>
      <c r="M47" s="99">
        <v>0</v>
      </c>
      <c r="N47" s="99">
        <v>0</v>
      </c>
      <c r="O47" s="99">
        <v>0</v>
      </c>
      <c r="P47" s="99">
        <v>2235.39</v>
      </c>
      <c r="Q47" s="102">
        <f t="shared" si="8"/>
        <v>18622.477039999998</v>
      </c>
      <c r="R47" s="124">
        <v>2154.7925700000001</v>
      </c>
      <c r="S47" s="124">
        <v>379.18558999999999</v>
      </c>
    </row>
    <row r="48" spans="1:21" s="28" customFormat="1" ht="75.75" customHeight="1" x14ac:dyDescent="0.2">
      <c r="A48" s="192"/>
      <c r="B48" s="193"/>
      <c r="C48" s="30">
        <v>11</v>
      </c>
      <c r="D48" s="125" t="s">
        <v>121</v>
      </c>
      <c r="E48" s="32">
        <v>76</v>
      </c>
      <c r="F48" s="81">
        <f>Q48/E48</f>
        <v>116.09291644736841</v>
      </c>
      <c r="G48" s="98">
        <v>6162.59292</v>
      </c>
      <c r="H48" s="63">
        <v>244.85830000000001</v>
      </c>
      <c r="I48" s="62">
        <v>0</v>
      </c>
      <c r="J48" s="102">
        <f t="shared" si="6"/>
        <v>1125.1304300000002</v>
      </c>
      <c r="K48" s="99">
        <v>585.63</v>
      </c>
      <c r="L48" s="62">
        <v>29.82</v>
      </c>
      <c r="M48" s="99">
        <v>0</v>
      </c>
      <c r="N48" s="99">
        <v>0</v>
      </c>
      <c r="O48" s="99">
        <v>0</v>
      </c>
      <c r="P48" s="99">
        <v>675.03</v>
      </c>
      <c r="Q48" s="102">
        <f t="shared" si="8"/>
        <v>8823.0616499999996</v>
      </c>
      <c r="R48" s="124">
        <v>1029.3043500000001</v>
      </c>
      <c r="S48" s="124">
        <v>95.826080000000005</v>
      </c>
    </row>
    <row r="49" spans="1:21" s="28" customFormat="1" ht="71.25" customHeight="1" x14ac:dyDescent="0.2">
      <c r="A49" s="192"/>
      <c r="B49" s="193"/>
      <c r="C49" s="33">
        <v>12</v>
      </c>
      <c r="D49" s="125" t="s">
        <v>57</v>
      </c>
      <c r="E49" s="32">
        <v>167</v>
      </c>
      <c r="F49" s="81">
        <f>Q49/E49</f>
        <v>109.42338377245508</v>
      </c>
      <c r="G49" s="98">
        <v>12574.32086</v>
      </c>
      <c r="H49" s="63">
        <v>538.04395999999997</v>
      </c>
      <c r="I49" s="62">
        <v>0</v>
      </c>
      <c r="J49" s="102">
        <f t="shared" si="6"/>
        <v>2376.5902700000001</v>
      </c>
      <c r="K49" s="99">
        <v>604.42999999999995</v>
      </c>
      <c r="L49" s="62">
        <v>8.77</v>
      </c>
      <c r="M49" s="99">
        <v>0</v>
      </c>
      <c r="N49" s="99">
        <v>0</v>
      </c>
      <c r="O49" s="99">
        <v>0</v>
      </c>
      <c r="P49" s="99">
        <v>2171.5500000000002</v>
      </c>
      <c r="Q49" s="102">
        <f t="shared" si="8"/>
        <v>18273.705089999999</v>
      </c>
      <c r="R49" s="124">
        <v>2281.67299</v>
      </c>
      <c r="S49" s="124">
        <v>94.917280000000005</v>
      </c>
      <c r="T49" s="124"/>
      <c r="U49" s="124"/>
    </row>
    <row r="50" spans="1:21" s="28" customFormat="1" ht="64.5" customHeight="1" x14ac:dyDescent="0.2">
      <c r="A50" s="192"/>
      <c r="B50" s="193"/>
      <c r="C50" s="30">
        <v>13</v>
      </c>
      <c r="D50" s="125" t="s">
        <v>58</v>
      </c>
      <c r="E50" s="32">
        <v>72</v>
      </c>
      <c r="F50" s="81">
        <f t="shared" si="1"/>
        <v>113.99543111111113</v>
      </c>
      <c r="G50" s="98">
        <v>5272.3471600000003</v>
      </c>
      <c r="H50" s="63">
        <v>231.97103999999999</v>
      </c>
      <c r="I50" s="62">
        <v>0</v>
      </c>
      <c r="J50" s="102">
        <f t="shared" si="6"/>
        <v>1231.7428399999999</v>
      </c>
      <c r="K50" s="99">
        <v>374.48</v>
      </c>
      <c r="L50" s="62">
        <v>24</v>
      </c>
      <c r="M50" s="99">
        <v>0</v>
      </c>
      <c r="N50" s="99">
        <v>0</v>
      </c>
      <c r="O50" s="99">
        <v>0</v>
      </c>
      <c r="P50" s="99">
        <v>1073.1300000000001</v>
      </c>
      <c r="Q50" s="102">
        <f t="shared" si="8"/>
        <v>8207.6710400000011</v>
      </c>
      <c r="R50" s="124">
        <v>1186.3798899999999</v>
      </c>
      <c r="S50" s="124">
        <v>45.362949999999998</v>
      </c>
      <c r="T50" s="124"/>
    </row>
    <row r="51" spans="1:21" s="28" customFormat="1" ht="62.25" customHeight="1" x14ac:dyDescent="0.2">
      <c r="A51" s="192"/>
      <c r="B51" s="193"/>
      <c r="C51" s="33">
        <v>14</v>
      </c>
      <c r="D51" s="125" t="s">
        <v>59</v>
      </c>
      <c r="E51" s="32">
        <v>109</v>
      </c>
      <c r="F51" s="81">
        <f t="shared" si="1"/>
        <v>108.62148917431193</v>
      </c>
      <c r="G51" s="98">
        <v>8392.0758000000005</v>
      </c>
      <c r="H51" s="63">
        <v>351.17835000000002</v>
      </c>
      <c r="I51" s="62">
        <v>0</v>
      </c>
      <c r="J51" s="102">
        <f t="shared" si="6"/>
        <v>1581.7281700000001</v>
      </c>
      <c r="K51" s="99">
        <v>436.15</v>
      </c>
      <c r="L51" s="62">
        <v>30.15</v>
      </c>
      <c r="M51" s="99">
        <v>0</v>
      </c>
      <c r="N51" s="99">
        <v>0</v>
      </c>
      <c r="O51" s="99">
        <v>0</v>
      </c>
      <c r="P51" s="99">
        <v>1048.46</v>
      </c>
      <c r="Q51" s="102">
        <f t="shared" si="8"/>
        <v>11839.742320000001</v>
      </c>
      <c r="R51" s="124">
        <v>1498.98028</v>
      </c>
      <c r="S51" s="124">
        <v>82.747889999999998</v>
      </c>
      <c r="T51" s="124"/>
    </row>
    <row r="52" spans="1:21" s="28" customFormat="1" ht="64.5" customHeight="1" x14ac:dyDescent="0.2">
      <c r="A52" s="192"/>
      <c r="B52" s="193"/>
      <c r="C52" s="30">
        <v>15</v>
      </c>
      <c r="D52" s="125" t="s">
        <v>60</v>
      </c>
      <c r="E52" s="32">
        <v>122</v>
      </c>
      <c r="F52" s="127">
        <f t="shared" si="1"/>
        <v>103.59711254098362</v>
      </c>
      <c r="G52" s="98">
        <v>9134.4778000000006</v>
      </c>
      <c r="H52" s="63">
        <v>393.06200999999999</v>
      </c>
      <c r="I52" s="62">
        <v>0</v>
      </c>
      <c r="J52" s="102">
        <f t="shared" si="6"/>
        <v>1762.9279200000001</v>
      </c>
      <c r="K52" s="99">
        <v>558.6</v>
      </c>
      <c r="L52" s="62">
        <v>26.35</v>
      </c>
      <c r="M52" s="99">
        <v>0</v>
      </c>
      <c r="N52" s="99">
        <v>0</v>
      </c>
      <c r="O52" s="99">
        <v>0</v>
      </c>
      <c r="P52" s="99">
        <v>763.43</v>
      </c>
      <c r="Q52" s="102">
        <f t="shared" si="8"/>
        <v>12638.847730000001</v>
      </c>
      <c r="R52" s="124">
        <v>1687.68993</v>
      </c>
      <c r="S52" s="124">
        <v>75.237989999999996</v>
      </c>
    </row>
    <row r="53" spans="1:21" s="28" customFormat="1" ht="66.75" customHeight="1" x14ac:dyDescent="0.2">
      <c r="A53" s="192"/>
      <c r="B53" s="193"/>
      <c r="C53" s="33">
        <v>16</v>
      </c>
      <c r="D53" s="125" t="s">
        <v>61</v>
      </c>
      <c r="E53" s="32">
        <v>48</v>
      </c>
      <c r="F53" s="127">
        <f t="shared" si="1"/>
        <v>116.32989562499999</v>
      </c>
      <c r="G53" s="98">
        <v>3714.1833999999999</v>
      </c>
      <c r="H53" s="63">
        <v>154.64734999999999</v>
      </c>
      <c r="I53" s="62">
        <v>0</v>
      </c>
      <c r="J53" s="102">
        <f t="shared" si="6"/>
        <v>722.10467999999992</v>
      </c>
      <c r="K53" s="99">
        <v>363.14</v>
      </c>
      <c r="L53" s="62">
        <f>65.4-8.70748</f>
        <v>56.692520000000002</v>
      </c>
      <c r="M53" s="99">
        <v>0</v>
      </c>
      <c r="N53" s="99">
        <v>0</v>
      </c>
      <c r="O53" s="99">
        <v>0</v>
      </c>
      <c r="P53" s="99">
        <v>573.06704000000002</v>
      </c>
      <c r="Q53" s="102">
        <f t="shared" si="8"/>
        <v>5583.8349899999994</v>
      </c>
      <c r="R53" s="124">
        <v>665.03400999999997</v>
      </c>
      <c r="S53" s="124">
        <v>57.07067</v>
      </c>
      <c r="T53" s="124"/>
    </row>
    <row r="54" spans="1:21" s="28" customFormat="1" ht="54" customHeight="1" x14ac:dyDescent="0.2">
      <c r="A54" s="192"/>
      <c r="B54" s="193"/>
      <c r="C54" s="30">
        <v>17</v>
      </c>
      <c r="D54" s="125" t="s">
        <v>62</v>
      </c>
      <c r="E54" s="32">
        <v>78</v>
      </c>
      <c r="F54" s="127">
        <f t="shared" si="1"/>
        <v>119.64598025641025</v>
      </c>
      <c r="G54" s="98">
        <v>6574.47138</v>
      </c>
      <c r="H54" s="63">
        <v>251.30196000000001</v>
      </c>
      <c r="I54" s="62">
        <v>0</v>
      </c>
      <c r="J54" s="102">
        <f t="shared" si="6"/>
        <v>1322.0231200000001</v>
      </c>
      <c r="K54" s="99">
        <v>413.3</v>
      </c>
      <c r="L54" s="62">
        <v>51.77</v>
      </c>
      <c r="M54" s="99">
        <v>0</v>
      </c>
      <c r="N54" s="99">
        <v>0</v>
      </c>
      <c r="O54" s="99">
        <v>0</v>
      </c>
      <c r="P54" s="99">
        <v>719.52</v>
      </c>
      <c r="Q54" s="102">
        <f t="shared" si="8"/>
        <v>9332.3864599999997</v>
      </c>
      <c r="R54" s="124">
        <v>1275.9816000000001</v>
      </c>
      <c r="S54" s="124">
        <v>46.041519999999998</v>
      </c>
      <c r="T54" s="124"/>
    </row>
    <row r="55" spans="1:21" s="28" customFormat="1" ht="61.15" customHeight="1" x14ac:dyDescent="0.2">
      <c r="A55" s="192"/>
      <c r="B55" s="193"/>
      <c r="C55" s="33">
        <v>18</v>
      </c>
      <c r="D55" s="125" t="s">
        <v>63</v>
      </c>
      <c r="E55" s="32">
        <v>34</v>
      </c>
      <c r="F55" s="81">
        <f t="shared" si="1"/>
        <v>111.15727176470588</v>
      </c>
      <c r="G55" s="98">
        <v>2588.6123600000001</v>
      </c>
      <c r="H55" s="63">
        <v>109.54186</v>
      </c>
      <c r="I55" s="62">
        <v>0</v>
      </c>
      <c r="J55" s="102">
        <f t="shared" si="6"/>
        <v>501.99302</v>
      </c>
      <c r="K55" s="99">
        <v>194.04</v>
      </c>
      <c r="L55" s="62">
        <v>17.260000000000002</v>
      </c>
      <c r="M55" s="99">
        <v>0</v>
      </c>
      <c r="N55" s="99">
        <v>0</v>
      </c>
      <c r="O55" s="99">
        <v>0</v>
      </c>
      <c r="P55" s="99">
        <v>367.9</v>
      </c>
      <c r="Q55" s="102">
        <f t="shared" si="8"/>
        <v>3779.3472400000001</v>
      </c>
      <c r="R55" s="124">
        <v>453.58478000000002</v>
      </c>
      <c r="S55" s="124">
        <v>48.408239999999999</v>
      </c>
      <c r="T55" s="124"/>
    </row>
    <row r="56" spans="1:21" s="28" customFormat="1" ht="64.900000000000006" customHeight="1" x14ac:dyDescent="0.2">
      <c r="A56" s="192"/>
      <c r="B56" s="193"/>
      <c r="C56" s="30">
        <v>19</v>
      </c>
      <c r="D56" s="125" t="s">
        <v>64</v>
      </c>
      <c r="E56" s="32">
        <v>50</v>
      </c>
      <c r="F56" s="127">
        <f t="shared" si="1"/>
        <v>130.54046500000001</v>
      </c>
      <c r="G56" s="98">
        <v>3876.1241</v>
      </c>
      <c r="H56" s="63">
        <v>161.09100000000001</v>
      </c>
      <c r="I56" s="62">
        <v>0</v>
      </c>
      <c r="J56" s="102">
        <f t="shared" si="6"/>
        <v>763.96815000000004</v>
      </c>
      <c r="K56" s="99">
        <v>506.67</v>
      </c>
      <c r="L56" s="62">
        <v>42.62</v>
      </c>
      <c r="M56" s="99">
        <v>0</v>
      </c>
      <c r="N56" s="99">
        <v>0</v>
      </c>
      <c r="O56" s="99">
        <v>0</v>
      </c>
      <c r="P56" s="99">
        <v>1176.55</v>
      </c>
      <c r="Q56" s="102">
        <f t="shared" si="8"/>
        <v>6527.0232500000002</v>
      </c>
      <c r="R56" s="124">
        <v>679.57064000000003</v>
      </c>
      <c r="S56" s="124">
        <v>84.397509999999997</v>
      </c>
      <c r="T56" s="124"/>
    </row>
    <row r="57" spans="1:21" s="28" customFormat="1" ht="84" customHeight="1" x14ac:dyDescent="0.2">
      <c r="A57" s="192"/>
      <c r="B57" s="193"/>
      <c r="C57" s="33">
        <v>20</v>
      </c>
      <c r="D57" s="125" t="s">
        <v>65</v>
      </c>
      <c r="E57" s="32">
        <v>40</v>
      </c>
      <c r="F57" s="127">
        <f t="shared" si="1"/>
        <v>162.31013200000001</v>
      </c>
      <c r="G57" s="98">
        <v>3124.42814</v>
      </c>
      <c r="H57" s="63">
        <v>128.87280999999999</v>
      </c>
      <c r="I57" s="62">
        <v>0</v>
      </c>
      <c r="J57" s="102">
        <f t="shared" si="6"/>
        <v>762.86433</v>
      </c>
      <c r="K57" s="99">
        <v>839.46</v>
      </c>
      <c r="L57" s="62">
        <v>16.059999999999999</v>
      </c>
      <c r="M57" s="99">
        <v>0</v>
      </c>
      <c r="N57" s="99">
        <v>0</v>
      </c>
      <c r="O57" s="99">
        <v>0</v>
      </c>
      <c r="P57" s="99">
        <v>1620.72</v>
      </c>
      <c r="Q57" s="102">
        <f t="shared" si="8"/>
        <v>6492.4052800000009</v>
      </c>
      <c r="R57" s="128">
        <v>553.06533000000002</v>
      </c>
      <c r="S57" s="128">
        <v>209.79900000000001</v>
      </c>
    </row>
    <row r="58" spans="1:21" s="28" customFormat="1" ht="84" customHeight="1" x14ac:dyDescent="0.2">
      <c r="A58" s="192"/>
      <c r="B58" s="193"/>
      <c r="C58" s="30">
        <v>21</v>
      </c>
      <c r="D58" s="125" t="s">
        <v>117</v>
      </c>
      <c r="E58" s="32">
        <v>35</v>
      </c>
      <c r="F58" s="127">
        <f t="shared" si="1"/>
        <v>127.70139914285714</v>
      </c>
      <c r="G58" s="98">
        <v>2891.7152700000001</v>
      </c>
      <c r="H58" s="63">
        <v>112.7637</v>
      </c>
      <c r="I58" s="62">
        <v>0</v>
      </c>
      <c r="J58" s="102">
        <f t="shared" si="6"/>
        <v>674.8</v>
      </c>
      <c r="K58" s="99">
        <v>348.69</v>
      </c>
      <c r="L58" s="62">
        <v>16.309999999999999</v>
      </c>
      <c r="M58" s="99">
        <v>0</v>
      </c>
      <c r="N58" s="99">
        <v>0</v>
      </c>
      <c r="O58" s="99">
        <v>0</v>
      </c>
      <c r="P58" s="99">
        <v>425.27</v>
      </c>
      <c r="Q58" s="102">
        <f t="shared" si="8"/>
        <v>4469.5489699999998</v>
      </c>
      <c r="R58" s="124">
        <v>621.50454999999999</v>
      </c>
      <c r="S58" s="124">
        <v>53.295450000000002</v>
      </c>
      <c r="T58" s="124"/>
    </row>
    <row r="59" spans="1:21" s="28" customFormat="1" ht="75" customHeight="1" x14ac:dyDescent="0.2">
      <c r="A59" s="192"/>
      <c r="B59" s="193"/>
      <c r="C59" s="33">
        <v>22</v>
      </c>
      <c r="D59" s="125" t="s">
        <v>67</v>
      </c>
      <c r="E59" s="32">
        <v>62</v>
      </c>
      <c r="F59" s="127">
        <f t="shared" si="1"/>
        <v>105.5297812903226</v>
      </c>
      <c r="G59" s="98">
        <v>4483.9824500000004</v>
      </c>
      <c r="H59" s="63">
        <v>199.75286</v>
      </c>
      <c r="I59" s="62">
        <v>0</v>
      </c>
      <c r="J59" s="102">
        <f t="shared" si="6"/>
        <v>894.43113000000005</v>
      </c>
      <c r="K59" s="99">
        <v>440.23</v>
      </c>
      <c r="L59" s="62">
        <v>18.850000000000001</v>
      </c>
      <c r="M59" s="99">
        <v>0</v>
      </c>
      <c r="N59" s="99">
        <v>0</v>
      </c>
      <c r="O59" s="99">
        <v>0</v>
      </c>
      <c r="P59" s="99">
        <v>505.6</v>
      </c>
      <c r="Q59" s="102">
        <f t="shared" si="8"/>
        <v>6542.8464400000012</v>
      </c>
      <c r="R59" s="124">
        <v>848.40083000000004</v>
      </c>
      <c r="S59" s="124">
        <v>46.030299999999997</v>
      </c>
      <c r="T59" s="124"/>
    </row>
    <row r="60" spans="1:21" s="28" customFormat="1" ht="62.25" customHeight="1" x14ac:dyDescent="0.2">
      <c r="A60" s="192"/>
      <c r="B60" s="193"/>
      <c r="C60" s="30">
        <v>23</v>
      </c>
      <c r="D60" s="125" t="s">
        <v>68</v>
      </c>
      <c r="E60" s="32">
        <v>73</v>
      </c>
      <c r="F60" s="81">
        <f t="shared" si="1"/>
        <v>106.11905972602739</v>
      </c>
      <c r="G60" s="98">
        <v>5376.1263099999996</v>
      </c>
      <c r="H60" s="63">
        <v>235.19286</v>
      </c>
      <c r="I60" s="62">
        <v>0</v>
      </c>
      <c r="J60" s="102">
        <f t="shared" si="6"/>
        <v>1359.3421900000001</v>
      </c>
      <c r="K60" s="99">
        <v>348.79</v>
      </c>
      <c r="L60" s="62">
        <v>10.58</v>
      </c>
      <c r="M60" s="99">
        <v>0</v>
      </c>
      <c r="N60" s="99">
        <v>0</v>
      </c>
      <c r="O60" s="99">
        <v>0</v>
      </c>
      <c r="P60" s="99">
        <v>416.66</v>
      </c>
      <c r="Q60" s="102">
        <f t="shared" si="8"/>
        <v>7746.6913599999998</v>
      </c>
      <c r="R60" s="124">
        <v>981.89011000000005</v>
      </c>
      <c r="S60" s="124">
        <v>377.45208000000002</v>
      </c>
      <c r="T60" s="124"/>
      <c r="U60" s="124"/>
    </row>
    <row r="61" spans="1:21" s="28" customFormat="1" ht="61.15" customHeight="1" x14ac:dyDescent="0.2">
      <c r="A61" s="192"/>
      <c r="B61" s="193"/>
      <c r="C61" s="33">
        <v>24</v>
      </c>
      <c r="D61" s="125" t="s">
        <v>69</v>
      </c>
      <c r="E61" s="32">
        <v>56</v>
      </c>
      <c r="F61" s="81">
        <f t="shared" si="1"/>
        <v>104.38972214285714</v>
      </c>
      <c r="G61" s="98">
        <v>4120.71</v>
      </c>
      <c r="H61" s="63">
        <v>180.42194000000001</v>
      </c>
      <c r="I61" s="62">
        <v>0</v>
      </c>
      <c r="J61" s="102">
        <f t="shared" si="6"/>
        <v>845.76250000000005</v>
      </c>
      <c r="K61" s="99">
        <v>234.19</v>
      </c>
      <c r="L61" s="62">
        <v>14.48</v>
      </c>
      <c r="M61" s="99">
        <v>0</v>
      </c>
      <c r="N61" s="99">
        <v>0</v>
      </c>
      <c r="O61" s="99">
        <v>0</v>
      </c>
      <c r="P61" s="99">
        <v>450.26</v>
      </c>
      <c r="Q61" s="102">
        <f t="shared" si="8"/>
        <v>5845.8244399999994</v>
      </c>
      <c r="R61" s="124">
        <v>778.375</v>
      </c>
      <c r="S61" s="124">
        <v>67.387500000000003</v>
      </c>
      <c r="T61" s="124"/>
      <c r="U61" s="124"/>
    </row>
    <row r="62" spans="1:21" ht="66.599999999999994" customHeight="1" x14ac:dyDescent="0.2">
      <c r="A62" s="192"/>
      <c r="B62" s="193"/>
      <c r="C62" s="30">
        <v>25</v>
      </c>
      <c r="D62" s="125" t="s">
        <v>70</v>
      </c>
      <c r="E62" s="32">
        <v>32</v>
      </c>
      <c r="F62" s="127">
        <f t="shared" si="1"/>
        <v>131.75154624999999</v>
      </c>
      <c r="G62" s="98">
        <v>2859.0035400000002</v>
      </c>
      <c r="H62" s="63">
        <v>103.09822</v>
      </c>
      <c r="I62" s="62">
        <v>0</v>
      </c>
      <c r="J62" s="62">
        <f t="shared" si="6"/>
        <v>677.40771999999993</v>
      </c>
      <c r="K62" s="99">
        <v>260.08</v>
      </c>
      <c r="L62" s="62">
        <v>10.93</v>
      </c>
      <c r="M62" s="99">
        <v>0</v>
      </c>
      <c r="N62" s="99">
        <v>0</v>
      </c>
      <c r="O62" s="99">
        <v>0</v>
      </c>
      <c r="P62" s="99">
        <v>305.52999999999997</v>
      </c>
      <c r="Q62" s="62">
        <f t="shared" ref="Q62:Q66" si="9">SUM(G62:P62)</f>
        <v>4216.0494799999997</v>
      </c>
      <c r="R62" s="124">
        <v>621.78828999999996</v>
      </c>
      <c r="S62" s="124">
        <v>55.619430000000001</v>
      </c>
    </row>
    <row r="63" spans="1:21" ht="63.75" customHeight="1" x14ac:dyDescent="0.2">
      <c r="A63" s="192"/>
      <c r="B63" s="193"/>
      <c r="C63" s="33">
        <v>26</v>
      </c>
      <c r="D63" s="125" t="s">
        <v>71</v>
      </c>
      <c r="E63" s="32">
        <v>68</v>
      </c>
      <c r="F63" s="81">
        <f t="shared" si="1"/>
        <v>108.56895808823528</v>
      </c>
      <c r="G63" s="98">
        <v>5189.0912099999996</v>
      </c>
      <c r="H63" s="63">
        <v>219.08376999999999</v>
      </c>
      <c r="I63" s="62">
        <v>0</v>
      </c>
      <c r="J63" s="102">
        <f t="shared" si="6"/>
        <v>1029.5741700000001</v>
      </c>
      <c r="K63" s="99">
        <v>317.62</v>
      </c>
      <c r="L63" s="62">
        <v>15.49</v>
      </c>
      <c r="M63" s="99">
        <v>0</v>
      </c>
      <c r="N63" s="99">
        <v>0</v>
      </c>
      <c r="O63" s="99">
        <v>0</v>
      </c>
      <c r="P63" s="99">
        <v>611.83000000000004</v>
      </c>
      <c r="Q63" s="62">
        <f t="shared" si="9"/>
        <v>7382.6891499999992</v>
      </c>
      <c r="R63" s="124">
        <v>937.14835000000005</v>
      </c>
      <c r="S63" s="124">
        <v>92.425820000000002</v>
      </c>
    </row>
    <row r="64" spans="1:21" ht="61.5" customHeight="1" x14ac:dyDescent="0.2">
      <c r="A64" s="192"/>
      <c r="B64" s="193"/>
      <c r="C64" s="30">
        <v>27</v>
      </c>
      <c r="D64" s="125" t="s">
        <v>72</v>
      </c>
      <c r="E64" s="32">
        <v>127</v>
      </c>
      <c r="F64" s="127">
        <f t="shared" si="1"/>
        <v>115.53449771653543</v>
      </c>
      <c r="G64" s="98">
        <v>9502.4346600000008</v>
      </c>
      <c r="H64" s="63">
        <v>409.17115999999999</v>
      </c>
      <c r="I64" s="62">
        <v>0</v>
      </c>
      <c r="J64" s="102">
        <f t="shared" si="6"/>
        <v>1909.0653900000002</v>
      </c>
      <c r="K64" s="99">
        <v>692.56</v>
      </c>
      <c r="L64" s="62">
        <v>25.22</v>
      </c>
      <c r="M64" s="99">
        <v>0</v>
      </c>
      <c r="N64" s="99">
        <v>0</v>
      </c>
      <c r="O64" s="99">
        <v>0</v>
      </c>
      <c r="P64" s="99">
        <v>2134.4299999999998</v>
      </c>
      <c r="Q64" s="62">
        <f>SUM(G64:P64)</f>
        <v>14672.88121</v>
      </c>
      <c r="R64" s="124">
        <v>1752.9822200000001</v>
      </c>
      <c r="S64" s="124">
        <v>156.08317</v>
      </c>
    </row>
    <row r="65" spans="1:21" ht="64.5" customHeight="1" x14ac:dyDescent="0.2">
      <c r="A65" s="192"/>
      <c r="B65" s="193"/>
      <c r="C65" s="33">
        <v>28</v>
      </c>
      <c r="D65" s="125" t="s">
        <v>73</v>
      </c>
      <c r="E65" s="32">
        <v>115</v>
      </c>
      <c r="F65" s="81">
        <f t="shared" si="1"/>
        <v>110.92936052173913</v>
      </c>
      <c r="G65" s="98">
        <v>8594.5764899999995</v>
      </c>
      <c r="H65" s="63">
        <v>370.50931000000003</v>
      </c>
      <c r="I65" s="62">
        <v>0</v>
      </c>
      <c r="J65" s="102">
        <f t="shared" si="6"/>
        <v>1626.38066</v>
      </c>
      <c r="K65" s="99">
        <v>409.24</v>
      </c>
      <c r="L65" s="62">
        <v>22.09</v>
      </c>
      <c r="M65" s="99">
        <v>0</v>
      </c>
      <c r="N65" s="99">
        <v>0</v>
      </c>
      <c r="O65" s="99">
        <v>0</v>
      </c>
      <c r="P65" s="99">
        <v>1734.08</v>
      </c>
      <c r="Q65" s="62">
        <f t="shared" si="9"/>
        <v>12756.876459999999</v>
      </c>
      <c r="R65" s="124">
        <v>1592.16578</v>
      </c>
      <c r="S65" s="124">
        <v>34.214880000000001</v>
      </c>
    </row>
    <row r="66" spans="1:21" ht="63.75" customHeight="1" thickBot="1" x14ac:dyDescent="0.25">
      <c r="A66" s="192"/>
      <c r="B66" s="193"/>
      <c r="C66" s="133">
        <v>29</v>
      </c>
      <c r="D66" s="125" t="s">
        <v>74</v>
      </c>
      <c r="E66" s="36">
        <v>93</v>
      </c>
      <c r="F66" s="63">
        <f t="shared" si="1"/>
        <v>142.86748172043011</v>
      </c>
      <c r="G66" s="100">
        <v>8036.5269699999999</v>
      </c>
      <c r="H66" s="101">
        <v>299.62923999999998</v>
      </c>
      <c r="I66" s="62">
        <v>0</v>
      </c>
      <c r="J66" s="102">
        <f t="shared" si="6"/>
        <v>1294.0395900000001</v>
      </c>
      <c r="K66" s="103">
        <v>1487.49</v>
      </c>
      <c r="L66" s="102">
        <v>29.38</v>
      </c>
      <c r="M66" s="99">
        <v>0</v>
      </c>
      <c r="N66" s="99">
        <v>0</v>
      </c>
      <c r="O66" s="99">
        <v>0</v>
      </c>
      <c r="P66" s="103">
        <v>2139.61</v>
      </c>
      <c r="Q66" s="102">
        <f t="shared" si="9"/>
        <v>13286.675799999999</v>
      </c>
      <c r="R66" s="124">
        <v>1224.6402700000001</v>
      </c>
      <c r="S66" s="124">
        <v>69.399320000000003</v>
      </c>
    </row>
    <row r="67" spans="1:21" ht="38.25" customHeight="1" thickBot="1" x14ac:dyDescent="0.25">
      <c r="A67" s="194" t="s">
        <v>113</v>
      </c>
      <c r="B67" s="195"/>
      <c r="C67" s="195"/>
      <c r="D67" s="196"/>
      <c r="E67" s="131">
        <f>SUM(E38:E66)</f>
        <v>2597</v>
      </c>
      <c r="F67" s="134"/>
      <c r="G67" s="112">
        <f t="shared" ref="G67:Q67" si="10">SUM(G38:G66)</f>
        <v>198818.52724000002</v>
      </c>
      <c r="H67" s="112">
        <f t="shared" si="10"/>
        <v>8373.6381899999997</v>
      </c>
      <c r="I67" s="112">
        <f t="shared" si="10"/>
        <v>0</v>
      </c>
      <c r="J67" s="112">
        <f t="shared" si="10"/>
        <v>39954.780200000008</v>
      </c>
      <c r="K67" s="112">
        <f t="shared" si="10"/>
        <v>17136.34</v>
      </c>
      <c r="L67" s="112">
        <f t="shared" si="10"/>
        <v>782.55251999999996</v>
      </c>
      <c r="M67" s="112">
        <f t="shared" si="10"/>
        <v>0</v>
      </c>
      <c r="N67" s="112">
        <f t="shared" si="10"/>
        <v>0</v>
      </c>
      <c r="O67" s="112">
        <f t="shared" si="10"/>
        <v>0</v>
      </c>
      <c r="P67" s="112">
        <f t="shared" si="10"/>
        <v>31525.897040000003</v>
      </c>
      <c r="Q67" s="132">
        <f t="shared" si="10"/>
        <v>296591.73519000004</v>
      </c>
    </row>
    <row r="68" spans="1:21" s="28" customFormat="1" ht="102.75" customHeight="1" x14ac:dyDescent="0.2">
      <c r="A68" s="192">
        <v>3</v>
      </c>
      <c r="B68" s="193" t="s">
        <v>128</v>
      </c>
      <c r="C68" s="30">
        <v>1</v>
      </c>
      <c r="D68" s="31" t="s">
        <v>46</v>
      </c>
      <c r="E68" s="94">
        <v>202</v>
      </c>
      <c r="F68" s="81">
        <f>Q68/E68</f>
        <v>664.20344342381179</v>
      </c>
      <c r="G68" s="98">
        <v>86300.534199999995</v>
      </c>
      <c r="H68" s="81">
        <v>814.15206999999998</v>
      </c>
      <c r="I68" s="99">
        <v>0</v>
      </c>
      <c r="J68" s="99">
        <f t="shared" ref="J68:J96" si="11">R68+S68</f>
        <v>30562.389301609979</v>
      </c>
      <c r="K68" s="99">
        <v>4093.86</v>
      </c>
      <c r="L68" s="99">
        <v>242.73</v>
      </c>
      <c r="M68" s="99">
        <v>0</v>
      </c>
      <c r="N68" s="99">
        <v>0</v>
      </c>
      <c r="O68" s="99">
        <v>0</v>
      </c>
      <c r="P68" s="99">
        <v>12155.43</v>
      </c>
      <c r="Q68" s="99">
        <f>SUM(G68:P68)</f>
        <v>134169.09557160997</v>
      </c>
      <c r="R68" s="124">
        <v>25430.013610000002</v>
      </c>
      <c r="S68" s="124">
        <v>5132.3756916099765</v>
      </c>
    </row>
    <row r="69" spans="1:21" s="28" customFormat="1" ht="92.25" customHeight="1" x14ac:dyDescent="0.2">
      <c r="A69" s="192"/>
      <c r="B69" s="193"/>
      <c r="C69" s="33">
        <v>2</v>
      </c>
      <c r="D69" s="125" t="s">
        <v>47</v>
      </c>
      <c r="E69" s="32">
        <v>142</v>
      </c>
      <c r="F69" s="63">
        <f t="shared" si="1"/>
        <v>578.21262267257543</v>
      </c>
      <c r="G69" s="106">
        <v>52348.521370000002</v>
      </c>
      <c r="H69" s="63">
        <v>457.49862000000002</v>
      </c>
      <c r="I69" s="62">
        <v>0</v>
      </c>
      <c r="J69" s="102">
        <f t="shared" si="11"/>
        <v>19053.322429505701</v>
      </c>
      <c r="K69" s="62">
        <v>2582.6999999999998</v>
      </c>
      <c r="L69" s="62">
        <v>129.88</v>
      </c>
      <c r="M69" s="62">
        <v>0</v>
      </c>
      <c r="N69" s="62">
        <v>0</v>
      </c>
      <c r="O69" s="62">
        <v>0</v>
      </c>
      <c r="P69" s="62">
        <v>7534.27</v>
      </c>
      <c r="Q69" s="102">
        <f>SUM(G69:P69)</f>
        <v>82106.192419505707</v>
      </c>
      <c r="R69" s="28">
        <v>14626.539919999999</v>
      </c>
      <c r="S69" s="28">
        <v>4426.7825095057033</v>
      </c>
    </row>
    <row r="70" spans="1:21" s="28" customFormat="1" ht="68.25" customHeight="1" x14ac:dyDescent="0.2">
      <c r="A70" s="192"/>
      <c r="B70" s="193"/>
      <c r="C70" s="30">
        <v>3</v>
      </c>
      <c r="D70" s="125" t="s">
        <v>48</v>
      </c>
      <c r="E70" s="32">
        <v>559</v>
      </c>
      <c r="F70" s="63">
        <f t="shared" si="1"/>
        <v>120.57200645796063</v>
      </c>
      <c r="G70" s="106">
        <v>43749.333039999998</v>
      </c>
      <c r="H70" s="63">
        <f>1800.9974+2.076</f>
        <v>1803.0734</v>
      </c>
      <c r="I70" s="62">
        <v>0</v>
      </c>
      <c r="J70" s="102">
        <f t="shared" si="11"/>
        <v>9565.7651700000006</v>
      </c>
      <c r="K70" s="62">
        <v>5320.52</v>
      </c>
      <c r="L70" s="62">
        <v>170.37</v>
      </c>
      <c r="M70" s="62">
        <v>0</v>
      </c>
      <c r="N70" s="62">
        <v>0</v>
      </c>
      <c r="O70" s="62">
        <v>0</v>
      </c>
      <c r="P70" s="62">
        <v>6790.69</v>
      </c>
      <c r="Q70" s="102">
        <f>SUBTOTAL(9,G70:P70)</f>
        <v>67399.751609999992</v>
      </c>
      <c r="R70" s="124">
        <v>7596.80051</v>
      </c>
      <c r="S70" s="124">
        <v>1968.9646600000001</v>
      </c>
    </row>
    <row r="71" spans="1:21" s="28" customFormat="1" ht="51.75" customHeight="1" x14ac:dyDescent="0.2">
      <c r="A71" s="192"/>
      <c r="B71" s="193"/>
      <c r="C71" s="33">
        <v>4</v>
      </c>
      <c r="D71" s="125" t="s">
        <v>49</v>
      </c>
      <c r="E71" s="32">
        <v>998</v>
      </c>
      <c r="F71" s="81">
        <f t="shared" si="1"/>
        <v>113.10648618236475</v>
      </c>
      <c r="G71" s="106">
        <v>73387.439540000007</v>
      </c>
      <c r="H71" s="63">
        <v>3215.3766000000001</v>
      </c>
      <c r="I71" s="62">
        <v>0</v>
      </c>
      <c r="J71" s="102">
        <f t="shared" si="11"/>
        <v>14244.86707</v>
      </c>
      <c r="K71" s="62">
        <v>5760.23</v>
      </c>
      <c r="L71" s="62">
        <v>166.86</v>
      </c>
      <c r="M71" s="62">
        <v>0</v>
      </c>
      <c r="N71" s="62">
        <v>0</v>
      </c>
      <c r="O71" s="62">
        <v>0</v>
      </c>
      <c r="P71" s="62">
        <v>16105.5</v>
      </c>
      <c r="Q71" s="102">
        <f>SUBTOTAL(9,G71:P71)</f>
        <v>112880.27321000001</v>
      </c>
      <c r="R71" s="124">
        <v>13703.15307</v>
      </c>
      <c r="S71" s="124">
        <v>541.71400000000006</v>
      </c>
    </row>
    <row r="72" spans="1:21" s="28" customFormat="1" ht="55.5" customHeight="1" x14ac:dyDescent="0.2">
      <c r="A72" s="192"/>
      <c r="B72" s="193"/>
      <c r="C72" s="30">
        <v>5</v>
      </c>
      <c r="D72" s="125" t="s">
        <v>50</v>
      </c>
      <c r="E72" s="32">
        <v>706</v>
      </c>
      <c r="F72" s="81">
        <f t="shared" si="1"/>
        <v>112.74912257790366</v>
      </c>
      <c r="G72" s="106">
        <v>52152.916870000001</v>
      </c>
      <c r="H72" s="63">
        <v>2274.6051200000002</v>
      </c>
      <c r="I72" s="62">
        <v>0</v>
      </c>
      <c r="J72" s="102">
        <f t="shared" si="11"/>
        <v>10672.278549999999</v>
      </c>
      <c r="K72" s="62">
        <v>4243.87</v>
      </c>
      <c r="L72" s="62">
        <v>157.03</v>
      </c>
      <c r="M72" s="62">
        <v>0</v>
      </c>
      <c r="N72" s="62">
        <v>0</v>
      </c>
      <c r="O72" s="62">
        <v>0</v>
      </c>
      <c r="P72" s="62">
        <v>10100.18</v>
      </c>
      <c r="Q72" s="102">
        <f>SUBTOTAL(9,G72:P72)</f>
        <v>79600.880539999984</v>
      </c>
      <c r="R72" s="124">
        <v>9636.0108899999996</v>
      </c>
      <c r="S72" s="124">
        <v>1036.26766</v>
      </c>
    </row>
    <row r="73" spans="1:21" s="28" customFormat="1" ht="66" customHeight="1" x14ac:dyDescent="0.2">
      <c r="A73" s="192"/>
      <c r="B73" s="193"/>
      <c r="C73" s="33">
        <v>6</v>
      </c>
      <c r="D73" s="125" t="s">
        <v>118</v>
      </c>
      <c r="E73" s="32">
        <v>876</v>
      </c>
      <c r="F73" s="81">
        <f t="shared" ref="F73:F75" si="12">Q73/E73</f>
        <v>110.35135005707762</v>
      </c>
      <c r="G73" s="106">
        <v>69663.336670000004</v>
      </c>
      <c r="H73" s="63">
        <v>2822.31459</v>
      </c>
      <c r="I73" s="62">
        <v>0</v>
      </c>
      <c r="J73" s="102">
        <f t="shared" si="11"/>
        <v>13331.911389999999</v>
      </c>
      <c r="K73" s="62">
        <v>4615.57</v>
      </c>
      <c r="L73" s="62">
        <v>293.13</v>
      </c>
      <c r="M73" s="62">
        <v>0</v>
      </c>
      <c r="N73" s="62">
        <v>0</v>
      </c>
      <c r="O73" s="62">
        <v>0</v>
      </c>
      <c r="P73" s="62">
        <v>5941.52</v>
      </c>
      <c r="Q73" s="62">
        <f>SUM(G73:P73)</f>
        <v>96667.782649999994</v>
      </c>
      <c r="R73" s="124">
        <v>12157.80185</v>
      </c>
      <c r="S73" s="124">
        <v>1174.1095399999999</v>
      </c>
    </row>
    <row r="74" spans="1:21" s="28" customFormat="1" ht="81.75" customHeight="1" x14ac:dyDescent="0.2">
      <c r="A74" s="192"/>
      <c r="B74" s="193"/>
      <c r="C74" s="30">
        <v>7</v>
      </c>
      <c r="D74" s="125" t="s">
        <v>52</v>
      </c>
      <c r="E74" s="32">
        <v>614</v>
      </c>
      <c r="F74" s="81">
        <f t="shared" si="12"/>
        <v>99.265616351791536</v>
      </c>
      <c r="G74" s="106">
        <v>44567.3128</v>
      </c>
      <c r="H74" s="63">
        <v>1978.19748</v>
      </c>
      <c r="I74" s="62">
        <v>0</v>
      </c>
      <c r="J74" s="102">
        <f t="shared" si="11"/>
        <v>8832.7481599999992</v>
      </c>
      <c r="K74" s="62">
        <v>2525.06</v>
      </c>
      <c r="L74" s="62">
        <v>164.22</v>
      </c>
      <c r="M74" s="62">
        <v>0</v>
      </c>
      <c r="N74" s="62">
        <v>0</v>
      </c>
      <c r="O74" s="62">
        <v>0</v>
      </c>
      <c r="P74" s="62">
        <v>2881.55</v>
      </c>
      <c r="Q74" s="62">
        <f>SUM(G74:P74)</f>
        <v>60949.088440000007</v>
      </c>
      <c r="R74" s="124">
        <v>8465.0133299999998</v>
      </c>
      <c r="S74" s="124">
        <v>367.73482999999999</v>
      </c>
    </row>
    <row r="75" spans="1:21" s="28" customFormat="1" ht="88.5" customHeight="1" x14ac:dyDescent="0.2">
      <c r="A75" s="192"/>
      <c r="B75" s="193"/>
      <c r="C75" s="33">
        <v>8</v>
      </c>
      <c r="D75" s="125" t="s">
        <v>120</v>
      </c>
      <c r="E75" s="32">
        <v>1270</v>
      </c>
      <c r="F75" s="81">
        <f t="shared" si="12"/>
        <v>114.70262596850395</v>
      </c>
      <c r="G75" s="106">
        <v>94854.317360000001</v>
      </c>
      <c r="H75" s="63">
        <v>4110.83194</v>
      </c>
      <c r="I75" s="62">
        <v>0</v>
      </c>
      <c r="J75" s="102">
        <f t="shared" si="11"/>
        <v>20335.805680000001</v>
      </c>
      <c r="K75" s="62">
        <v>13709.35</v>
      </c>
      <c r="L75" s="62">
        <v>498.95</v>
      </c>
      <c r="M75" s="62">
        <v>0</v>
      </c>
      <c r="N75" s="62">
        <v>0</v>
      </c>
      <c r="O75" s="62">
        <v>0</v>
      </c>
      <c r="P75" s="62">
        <v>12163.08</v>
      </c>
      <c r="Q75" s="62">
        <f>SUM(G75:P75)</f>
        <v>145672.33498000001</v>
      </c>
      <c r="R75" s="124">
        <v>17765.0262</v>
      </c>
      <c r="S75" s="124">
        <v>2570.7794800000001</v>
      </c>
      <c r="T75" s="124"/>
    </row>
    <row r="76" spans="1:21" s="28" customFormat="1" ht="87.75" customHeight="1" x14ac:dyDescent="0.2">
      <c r="A76" s="192"/>
      <c r="B76" s="193"/>
      <c r="C76" s="30">
        <v>9</v>
      </c>
      <c r="D76" s="125" t="s">
        <v>119</v>
      </c>
      <c r="E76" s="32">
        <v>944</v>
      </c>
      <c r="F76" s="81">
        <f>Q76/E76</f>
        <v>105.79588580508475</v>
      </c>
      <c r="G76" s="106">
        <v>71320.775240000003</v>
      </c>
      <c r="H76" s="63">
        <v>3077.34148</v>
      </c>
      <c r="I76" s="62">
        <v>0</v>
      </c>
      <c r="J76" s="102">
        <f t="shared" si="11"/>
        <v>13766.449480000001</v>
      </c>
      <c r="K76" s="62">
        <v>5232.4799999999996</v>
      </c>
      <c r="L76" s="62">
        <v>246.92</v>
      </c>
      <c r="M76" s="99">
        <v>0</v>
      </c>
      <c r="N76" s="99">
        <v>0</v>
      </c>
      <c r="O76" s="99">
        <v>0</v>
      </c>
      <c r="P76" s="62">
        <v>6227.35</v>
      </c>
      <c r="Q76" s="102">
        <f t="shared" ref="Q76:Q93" si="13">SUBTOTAL(9,G76:P76)</f>
        <v>99871.316200000001</v>
      </c>
      <c r="R76" s="124">
        <v>12923.57372</v>
      </c>
      <c r="S76" s="124">
        <v>842.87576000000001</v>
      </c>
    </row>
    <row r="77" spans="1:21" s="28" customFormat="1" ht="85.5" customHeight="1" x14ac:dyDescent="0.2">
      <c r="A77" s="192"/>
      <c r="B77" s="193"/>
      <c r="C77" s="33">
        <v>10</v>
      </c>
      <c r="D77" s="125" t="s">
        <v>55</v>
      </c>
      <c r="E77" s="32">
        <v>915</v>
      </c>
      <c r="F77" s="81">
        <f>Q77/E77</f>
        <v>118.83788332240439</v>
      </c>
      <c r="G77" s="106">
        <v>71871.871509999997</v>
      </c>
      <c r="H77" s="63">
        <v>2947.9651800000001</v>
      </c>
      <c r="I77" s="62">
        <v>0</v>
      </c>
      <c r="J77" s="102">
        <f t="shared" si="11"/>
        <v>14862.75655</v>
      </c>
      <c r="K77" s="62">
        <v>6013.68</v>
      </c>
      <c r="L77" s="62">
        <v>258.57</v>
      </c>
      <c r="M77" s="99">
        <v>0</v>
      </c>
      <c r="N77" s="99">
        <v>0</v>
      </c>
      <c r="O77" s="99">
        <v>0</v>
      </c>
      <c r="P77" s="62">
        <v>12781.82</v>
      </c>
      <c r="Q77" s="102">
        <f t="shared" si="13"/>
        <v>108736.66324000002</v>
      </c>
      <c r="R77" s="124">
        <v>12638.68723</v>
      </c>
      <c r="S77" s="124">
        <v>2224.0693200000001</v>
      </c>
      <c r="T77" s="124"/>
      <c r="U77" s="124"/>
    </row>
    <row r="78" spans="1:21" s="28" customFormat="1" ht="102.75" customHeight="1" x14ac:dyDescent="0.2">
      <c r="A78" s="192"/>
      <c r="B78" s="193"/>
      <c r="C78" s="30">
        <v>11</v>
      </c>
      <c r="D78" s="125" t="s">
        <v>121</v>
      </c>
      <c r="E78" s="32">
        <v>709</v>
      </c>
      <c r="F78" s="127">
        <f t="shared" ref="F78:F79" si="14">Q78/E78</f>
        <v>115.88077267983071</v>
      </c>
      <c r="G78" s="106">
        <v>57490.504999999997</v>
      </c>
      <c r="H78" s="63">
        <v>2284.2702199999999</v>
      </c>
      <c r="I78" s="62">
        <v>0</v>
      </c>
      <c r="J78" s="102">
        <f t="shared" si="11"/>
        <v>10496.28261</v>
      </c>
      <c r="K78" s="62">
        <v>5396.4</v>
      </c>
      <c r="L78" s="62">
        <v>274.68</v>
      </c>
      <c r="M78" s="99">
        <v>0</v>
      </c>
      <c r="N78" s="99">
        <v>0</v>
      </c>
      <c r="O78" s="99">
        <v>0</v>
      </c>
      <c r="P78" s="62">
        <v>6217.33</v>
      </c>
      <c r="Q78" s="102">
        <f t="shared" si="13"/>
        <v>82159.46782999998</v>
      </c>
      <c r="R78" s="124">
        <v>9602.3260900000005</v>
      </c>
      <c r="S78" s="124">
        <v>893.95651999999995</v>
      </c>
      <c r="T78" s="124"/>
    </row>
    <row r="79" spans="1:21" s="28" customFormat="1" ht="102.75" customHeight="1" x14ac:dyDescent="0.2">
      <c r="A79" s="192"/>
      <c r="B79" s="193"/>
      <c r="C79" s="33">
        <v>12</v>
      </c>
      <c r="D79" s="125" t="s">
        <v>57</v>
      </c>
      <c r="E79" s="32">
        <v>1319</v>
      </c>
      <c r="F79" s="81">
        <f t="shared" si="14"/>
        <v>109.77908321455649</v>
      </c>
      <c r="G79" s="106">
        <v>99314.546239999996</v>
      </c>
      <c r="H79" s="63">
        <v>4249.5806899999998</v>
      </c>
      <c r="I79" s="62">
        <v>0</v>
      </c>
      <c r="J79" s="102">
        <f t="shared" si="11"/>
        <v>18770.793829999999</v>
      </c>
      <c r="K79" s="62">
        <v>4875.74</v>
      </c>
      <c r="L79" s="62">
        <v>70.739999999999995</v>
      </c>
      <c r="M79" s="99">
        <v>0</v>
      </c>
      <c r="N79" s="99">
        <v>0</v>
      </c>
      <c r="O79" s="99">
        <v>0</v>
      </c>
      <c r="P79" s="62">
        <v>17517.21</v>
      </c>
      <c r="Q79" s="102">
        <f t="shared" si="13"/>
        <v>144798.61076000001</v>
      </c>
      <c r="R79" s="124">
        <v>18021.117829999999</v>
      </c>
      <c r="S79" s="124">
        <v>749.67600000000004</v>
      </c>
    </row>
    <row r="80" spans="1:21" s="28" customFormat="1" ht="102.75" customHeight="1" x14ac:dyDescent="0.2">
      <c r="A80" s="192"/>
      <c r="B80" s="193"/>
      <c r="C80" s="30">
        <v>13</v>
      </c>
      <c r="D80" s="125" t="s">
        <v>58</v>
      </c>
      <c r="E80" s="32">
        <v>879</v>
      </c>
      <c r="F80" s="81">
        <f>Q80/E80</f>
        <v>114.55365014789534</v>
      </c>
      <c r="G80" s="106">
        <v>64366.571530000001</v>
      </c>
      <c r="H80" s="63">
        <v>2831.9797699999999</v>
      </c>
      <c r="I80" s="62">
        <v>0</v>
      </c>
      <c r="J80" s="102">
        <f t="shared" si="11"/>
        <v>15037.527179999999</v>
      </c>
      <c r="K80" s="62">
        <v>4696.6400000000003</v>
      </c>
      <c r="L80" s="62">
        <v>301.04000000000002</v>
      </c>
      <c r="M80" s="99">
        <v>0</v>
      </c>
      <c r="N80" s="99">
        <v>0</v>
      </c>
      <c r="O80" s="99">
        <v>0</v>
      </c>
      <c r="P80" s="62">
        <v>13458.9</v>
      </c>
      <c r="Q80" s="102">
        <f t="shared" si="13"/>
        <v>100692.65848</v>
      </c>
      <c r="R80" s="124">
        <v>14483.721219999999</v>
      </c>
      <c r="S80" s="124">
        <v>553.80596000000003</v>
      </c>
    </row>
    <row r="81" spans="1:21" s="28" customFormat="1" ht="102.75" customHeight="1" x14ac:dyDescent="0.2">
      <c r="A81" s="192"/>
      <c r="B81" s="193"/>
      <c r="C81" s="33">
        <v>14</v>
      </c>
      <c r="D81" s="125" t="s">
        <v>59</v>
      </c>
      <c r="E81" s="32">
        <v>746</v>
      </c>
      <c r="F81" s="81">
        <f>Q81/E81</f>
        <v>108.86428672922254</v>
      </c>
      <c r="G81" s="106">
        <v>57435.674760000002</v>
      </c>
      <c r="H81" s="63">
        <v>2403.4775100000002</v>
      </c>
      <c r="I81" s="62">
        <v>0</v>
      </c>
      <c r="J81" s="102">
        <f t="shared" si="11"/>
        <v>10825.405629999999</v>
      </c>
      <c r="K81" s="62">
        <v>3037.14</v>
      </c>
      <c r="L81" s="62">
        <v>209.96</v>
      </c>
      <c r="M81" s="99">
        <v>0</v>
      </c>
      <c r="N81" s="99">
        <v>0</v>
      </c>
      <c r="O81" s="99">
        <v>0</v>
      </c>
      <c r="P81" s="62">
        <v>7301.1</v>
      </c>
      <c r="Q81" s="102">
        <f t="shared" si="13"/>
        <v>81212.757900000011</v>
      </c>
      <c r="R81" s="124">
        <v>10259.076059999999</v>
      </c>
      <c r="S81" s="124">
        <v>566.32956999999999</v>
      </c>
      <c r="T81" s="124"/>
      <c r="U81" s="124"/>
    </row>
    <row r="82" spans="1:21" s="28" customFormat="1" ht="68.25" customHeight="1" x14ac:dyDescent="0.2">
      <c r="A82" s="192"/>
      <c r="B82" s="193"/>
      <c r="C82" s="30">
        <v>15</v>
      </c>
      <c r="D82" s="125" t="s">
        <v>60</v>
      </c>
      <c r="E82" s="32">
        <v>943</v>
      </c>
      <c r="F82" s="127">
        <f>Q82/E82</f>
        <v>104.00730956521741</v>
      </c>
      <c r="G82" s="135">
        <v>70605.021059999999</v>
      </c>
      <c r="H82" s="136">
        <v>3038.17607</v>
      </c>
      <c r="I82" s="62">
        <v>0</v>
      </c>
      <c r="J82" s="102">
        <f t="shared" si="11"/>
        <v>13626.565790000001</v>
      </c>
      <c r="K82" s="113">
        <v>4478</v>
      </c>
      <c r="L82" s="113">
        <v>211.21</v>
      </c>
      <c r="M82" s="99">
        <v>0</v>
      </c>
      <c r="N82" s="99">
        <v>0</v>
      </c>
      <c r="O82" s="99">
        <v>0</v>
      </c>
      <c r="P82" s="113">
        <v>6119.92</v>
      </c>
      <c r="Q82" s="137">
        <f t="shared" si="13"/>
        <v>98078.892920000013</v>
      </c>
      <c r="R82" s="124">
        <v>13045.01316</v>
      </c>
      <c r="S82" s="124">
        <v>581.55263000000002</v>
      </c>
      <c r="T82" s="124"/>
    </row>
    <row r="83" spans="1:21" s="28" customFormat="1" ht="80.25" customHeight="1" x14ac:dyDescent="0.2">
      <c r="A83" s="192"/>
      <c r="B83" s="193"/>
      <c r="C83" s="33">
        <v>16</v>
      </c>
      <c r="D83" s="125" t="s">
        <v>61</v>
      </c>
      <c r="E83" s="32">
        <v>475</v>
      </c>
      <c r="F83" s="127">
        <f t="shared" ref="F83:F96" si="15">Q83/E83</f>
        <v>117.85067172631581</v>
      </c>
      <c r="G83" s="106">
        <v>36754.939910000001</v>
      </c>
      <c r="H83" s="63">
        <v>1530.36437</v>
      </c>
      <c r="I83" s="62">
        <v>0</v>
      </c>
      <c r="J83" s="102">
        <f t="shared" si="11"/>
        <v>7145.82762</v>
      </c>
      <c r="K83" s="62">
        <v>3855.44</v>
      </c>
      <c r="L83" s="62">
        <f>694.4-86.1678</f>
        <v>608.23219999999992</v>
      </c>
      <c r="M83" s="99">
        <v>0</v>
      </c>
      <c r="N83" s="99">
        <v>0</v>
      </c>
      <c r="O83" s="99">
        <v>0</v>
      </c>
      <c r="P83" s="62">
        <v>6084.2649700000002</v>
      </c>
      <c r="Q83" s="102">
        <f t="shared" si="13"/>
        <v>55979.069070000012</v>
      </c>
      <c r="R83" s="124">
        <v>6581.0657600000004</v>
      </c>
      <c r="S83" s="124">
        <v>564.76185999999996</v>
      </c>
      <c r="T83" s="124"/>
    </row>
    <row r="84" spans="1:21" s="28" customFormat="1" ht="63" customHeight="1" x14ac:dyDescent="0.2">
      <c r="A84" s="192"/>
      <c r="B84" s="193"/>
      <c r="C84" s="30">
        <v>17</v>
      </c>
      <c r="D84" s="125" t="s">
        <v>62</v>
      </c>
      <c r="E84" s="32">
        <v>426</v>
      </c>
      <c r="F84" s="127">
        <f t="shared" si="15"/>
        <v>119.9464642488263</v>
      </c>
      <c r="G84" s="106">
        <v>35906.728300000002</v>
      </c>
      <c r="H84" s="63">
        <v>1372.49531</v>
      </c>
      <c r="I84" s="62">
        <v>0</v>
      </c>
      <c r="J84" s="102">
        <f t="shared" si="11"/>
        <v>7220.2801600000003</v>
      </c>
      <c r="K84" s="62">
        <v>2301.88</v>
      </c>
      <c r="L84" s="62">
        <v>288.33</v>
      </c>
      <c r="M84" s="99">
        <v>0</v>
      </c>
      <c r="N84" s="99">
        <v>0</v>
      </c>
      <c r="O84" s="99">
        <v>0</v>
      </c>
      <c r="P84" s="62">
        <v>4007.48</v>
      </c>
      <c r="Q84" s="102">
        <f t="shared" si="13"/>
        <v>51097.193770000005</v>
      </c>
      <c r="R84" s="124">
        <v>6968.8226000000004</v>
      </c>
      <c r="S84" s="124">
        <v>251.45756</v>
      </c>
    </row>
    <row r="85" spans="1:21" s="28" customFormat="1" ht="66" customHeight="1" x14ac:dyDescent="0.2">
      <c r="A85" s="192"/>
      <c r="B85" s="193"/>
      <c r="C85" s="33">
        <v>18</v>
      </c>
      <c r="D85" s="125" t="s">
        <v>63</v>
      </c>
      <c r="E85" s="32">
        <v>342</v>
      </c>
      <c r="F85" s="81">
        <f t="shared" si="15"/>
        <v>112.05370295321639</v>
      </c>
      <c r="G85" s="106">
        <v>26038.394929999999</v>
      </c>
      <c r="H85" s="63">
        <v>1101.86221</v>
      </c>
      <c r="I85" s="62">
        <v>0</v>
      </c>
      <c r="J85" s="102">
        <f t="shared" si="11"/>
        <v>5049.4592699999994</v>
      </c>
      <c r="K85" s="62">
        <v>2054.46</v>
      </c>
      <c r="L85" s="62">
        <v>182.76</v>
      </c>
      <c r="M85" s="99">
        <v>0</v>
      </c>
      <c r="N85" s="99">
        <v>0</v>
      </c>
      <c r="O85" s="99">
        <v>0</v>
      </c>
      <c r="P85" s="62">
        <v>3895.43</v>
      </c>
      <c r="Q85" s="102">
        <f t="shared" si="13"/>
        <v>38322.366410000002</v>
      </c>
      <c r="R85" s="124">
        <v>4562.5293199999996</v>
      </c>
      <c r="S85" s="124">
        <v>486.92995000000002</v>
      </c>
      <c r="T85" s="124"/>
    </row>
    <row r="86" spans="1:21" s="28" customFormat="1" ht="72" customHeight="1" x14ac:dyDescent="0.2">
      <c r="A86" s="192"/>
      <c r="B86" s="193"/>
      <c r="C86" s="30">
        <v>19</v>
      </c>
      <c r="D86" s="125" t="s">
        <v>64</v>
      </c>
      <c r="E86" s="32">
        <v>385</v>
      </c>
      <c r="F86" s="127">
        <f t="shared" si="15"/>
        <v>130.7198725974026</v>
      </c>
      <c r="G86" s="106">
        <v>29846.155569999999</v>
      </c>
      <c r="H86" s="63">
        <v>1240.40068</v>
      </c>
      <c r="I86" s="62">
        <v>0</v>
      </c>
      <c r="J86" s="102">
        <f t="shared" si="11"/>
        <v>5882.5547000000006</v>
      </c>
      <c r="K86" s="62">
        <v>3921.66</v>
      </c>
      <c r="L86" s="62">
        <v>329.88</v>
      </c>
      <c r="M86" s="99">
        <v>0</v>
      </c>
      <c r="N86" s="99">
        <v>0</v>
      </c>
      <c r="O86" s="99">
        <v>0</v>
      </c>
      <c r="P86" s="62">
        <v>9106.5</v>
      </c>
      <c r="Q86" s="102">
        <f t="shared" si="13"/>
        <v>50327.150950000003</v>
      </c>
      <c r="R86" s="124">
        <v>5232.6939000000002</v>
      </c>
      <c r="S86" s="124">
        <v>649.86080000000004</v>
      </c>
      <c r="T86" s="124"/>
    </row>
    <row r="87" spans="1:21" s="28" customFormat="1" ht="66.75" customHeight="1" x14ac:dyDescent="0.2">
      <c r="A87" s="192"/>
      <c r="B87" s="193"/>
      <c r="C87" s="33">
        <v>20</v>
      </c>
      <c r="D87" s="125" t="s">
        <v>65</v>
      </c>
      <c r="E87" s="32">
        <v>436</v>
      </c>
      <c r="F87" s="127">
        <f t="shared" si="15"/>
        <v>161.45839793577983</v>
      </c>
      <c r="G87" s="106">
        <v>34056.266730000003</v>
      </c>
      <c r="H87" s="63">
        <v>1404.7136700000001</v>
      </c>
      <c r="I87" s="62">
        <v>0</v>
      </c>
      <c r="J87" s="102">
        <f t="shared" si="11"/>
        <v>8315.2210999999988</v>
      </c>
      <c r="K87" s="62">
        <v>9024.24</v>
      </c>
      <c r="L87" s="62">
        <v>172.65</v>
      </c>
      <c r="M87" s="99">
        <v>0</v>
      </c>
      <c r="N87" s="99">
        <v>0</v>
      </c>
      <c r="O87" s="99">
        <v>0</v>
      </c>
      <c r="P87" s="62">
        <v>17422.77</v>
      </c>
      <c r="Q87" s="102">
        <f t="shared" si="13"/>
        <v>70395.861499999999</v>
      </c>
      <c r="R87" s="128">
        <v>6028.4120599999997</v>
      </c>
      <c r="S87" s="128">
        <v>2286.8090400000001</v>
      </c>
      <c r="T87" s="124"/>
    </row>
    <row r="88" spans="1:21" s="28" customFormat="1" ht="84.75" customHeight="1" x14ac:dyDescent="0.2">
      <c r="A88" s="192"/>
      <c r="B88" s="193"/>
      <c r="C88" s="30">
        <v>21</v>
      </c>
      <c r="D88" s="125" t="s">
        <v>117</v>
      </c>
      <c r="E88" s="32">
        <v>573</v>
      </c>
      <c r="F88" s="127">
        <f t="shared" si="15"/>
        <v>126.57236108202446</v>
      </c>
      <c r="G88" s="106">
        <v>47341.510040000001</v>
      </c>
      <c r="H88" s="63">
        <v>1846.10286</v>
      </c>
      <c r="I88" s="62">
        <v>0</v>
      </c>
      <c r="J88" s="102">
        <f t="shared" si="11"/>
        <v>11047.44</v>
      </c>
      <c r="K88" s="62">
        <v>5423</v>
      </c>
      <c r="L88" s="62">
        <v>253.66</v>
      </c>
      <c r="M88" s="99">
        <v>0</v>
      </c>
      <c r="N88" s="99">
        <v>0</v>
      </c>
      <c r="O88" s="99">
        <v>0</v>
      </c>
      <c r="P88" s="62">
        <v>6614.25</v>
      </c>
      <c r="Q88" s="102">
        <f t="shared" si="13"/>
        <v>72525.962900000013</v>
      </c>
      <c r="R88" s="124">
        <v>10174.91727</v>
      </c>
      <c r="S88" s="124">
        <v>872.52273000000002</v>
      </c>
      <c r="T88" s="124"/>
    </row>
    <row r="89" spans="1:21" s="28" customFormat="1" ht="79.5" customHeight="1" x14ac:dyDescent="0.2">
      <c r="A89" s="192"/>
      <c r="B89" s="193"/>
      <c r="C89" s="33">
        <v>22</v>
      </c>
      <c r="D89" s="125" t="s">
        <v>67</v>
      </c>
      <c r="E89" s="32">
        <v>757</v>
      </c>
      <c r="F89" s="127">
        <f t="shared" si="15"/>
        <v>105.62362311756935</v>
      </c>
      <c r="G89" s="106">
        <v>54747.979220000001</v>
      </c>
      <c r="H89" s="63">
        <v>2438.9179199999999</v>
      </c>
      <c r="I89" s="62">
        <v>0</v>
      </c>
      <c r="J89" s="102">
        <f t="shared" si="11"/>
        <v>10920.715559999999</v>
      </c>
      <c r="K89" s="62">
        <v>5407.46</v>
      </c>
      <c r="L89" s="62">
        <v>231.53</v>
      </c>
      <c r="M89" s="99">
        <v>0</v>
      </c>
      <c r="N89" s="99">
        <v>0</v>
      </c>
      <c r="O89" s="99">
        <v>0</v>
      </c>
      <c r="P89" s="62">
        <v>6210.48</v>
      </c>
      <c r="Q89" s="102">
        <f t="shared" si="13"/>
        <v>79957.082699999999</v>
      </c>
      <c r="R89" s="124">
        <v>10358.700409999999</v>
      </c>
      <c r="S89" s="124">
        <v>562.01514999999995</v>
      </c>
    </row>
    <row r="90" spans="1:21" s="28" customFormat="1" ht="69" customHeight="1" x14ac:dyDescent="0.2">
      <c r="A90" s="192"/>
      <c r="B90" s="193"/>
      <c r="C90" s="30">
        <v>23</v>
      </c>
      <c r="D90" s="125" t="s">
        <v>68</v>
      </c>
      <c r="E90" s="32">
        <v>783</v>
      </c>
      <c r="F90" s="81">
        <f t="shared" si="15"/>
        <v>105.89516572158365</v>
      </c>
      <c r="G90" s="106">
        <v>57664.478130000003</v>
      </c>
      <c r="H90" s="63">
        <v>2522.6851099999999</v>
      </c>
      <c r="I90" s="62">
        <v>0</v>
      </c>
      <c r="J90" s="102">
        <f t="shared" si="11"/>
        <v>14580.34152</v>
      </c>
      <c r="K90" s="62">
        <v>3662.33</v>
      </c>
      <c r="L90" s="62">
        <v>111.1</v>
      </c>
      <c r="M90" s="99">
        <v>0</v>
      </c>
      <c r="N90" s="99">
        <v>0</v>
      </c>
      <c r="O90" s="99">
        <v>0</v>
      </c>
      <c r="P90" s="62">
        <v>4374.9799999999996</v>
      </c>
      <c r="Q90" s="102">
        <f t="shared" si="13"/>
        <v>82915.91476</v>
      </c>
      <c r="R90" s="124">
        <v>10531.780220000001</v>
      </c>
      <c r="S90" s="124">
        <v>4048.5612999999998</v>
      </c>
      <c r="T90" s="124"/>
    </row>
    <row r="91" spans="1:21" s="28" customFormat="1" ht="64.5" customHeight="1" x14ac:dyDescent="0.2">
      <c r="A91" s="192"/>
      <c r="B91" s="193"/>
      <c r="C91" s="33">
        <v>24</v>
      </c>
      <c r="D91" s="125" t="s">
        <v>69</v>
      </c>
      <c r="E91" s="32">
        <v>487</v>
      </c>
      <c r="F91" s="81">
        <f t="shared" si="15"/>
        <v>105.08626250513345</v>
      </c>
      <c r="G91" s="106">
        <v>35835.460180000002</v>
      </c>
      <c r="H91" s="63">
        <v>1569.02649</v>
      </c>
      <c r="I91" s="62">
        <v>0</v>
      </c>
      <c r="J91" s="102">
        <f t="shared" si="11"/>
        <v>7355.1131699999996</v>
      </c>
      <c r="K91" s="62">
        <v>2150.25</v>
      </c>
      <c r="L91" s="62">
        <v>133.02000000000001</v>
      </c>
      <c r="M91" s="99">
        <v>0</v>
      </c>
      <c r="N91" s="99">
        <v>0</v>
      </c>
      <c r="O91" s="99">
        <v>0</v>
      </c>
      <c r="P91" s="62">
        <v>4134.1400000000003</v>
      </c>
      <c r="Q91" s="102">
        <f t="shared" si="13"/>
        <v>51177.009839999992</v>
      </c>
      <c r="R91" s="124">
        <v>6769.08259</v>
      </c>
      <c r="S91" s="124">
        <v>586.03057999999999</v>
      </c>
      <c r="T91" s="124"/>
    </row>
    <row r="92" spans="1:21" s="28" customFormat="1" ht="80.25" customHeight="1" x14ac:dyDescent="0.2">
      <c r="A92" s="192"/>
      <c r="B92" s="193"/>
      <c r="C92" s="30">
        <v>25</v>
      </c>
      <c r="D92" s="125" t="s">
        <v>70</v>
      </c>
      <c r="E92" s="32">
        <v>418</v>
      </c>
      <c r="F92" s="127">
        <f t="shared" si="15"/>
        <v>132.05314014354067</v>
      </c>
      <c r="G92" s="106">
        <v>37345.733699999997</v>
      </c>
      <c r="H92" s="63">
        <v>1346.7205200000001</v>
      </c>
      <c r="I92" s="62">
        <v>0</v>
      </c>
      <c r="J92" s="62">
        <f t="shared" si="11"/>
        <v>8848.6383600000008</v>
      </c>
      <c r="K92" s="62">
        <v>3454.23</v>
      </c>
      <c r="L92" s="62">
        <v>145.11000000000001</v>
      </c>
      <c r="M92" s="99">
        <v>0</v>
      </c>
      <c r="N92" s="99">
        <v>0</v>
      </c>
      <c r="O92" s="99">
        <v>0</v>
      </c>
      <c r="P92" s="62">
        <v>4057.78</v>
      </c>
      <c r="Q92" s="102">
        <f t="shared" si="13"/>
        <v>55198.212579999999</v>
      </c>
      <c r="R92" s="124">
        <v>8122.10959</v>
      </c>
      <c r="S92" s="124">
        <v>726.52877000000001</v>
      </c>
      <c r="T92" s="124"/>
      <c r="U92" s="124"/>
    </row>
    <row r="93" spans="1:21" s="28" customFormat="1" ht="80.25" customHeight="1" x14ac:dyDescent="0.2">
      <c r="A93" s="192"/>
      <c r="B93" s="193"/>
      <c r="C93" s="33">
        <v>26</v>
      </c>
      <c r="D93" s="125" t="s">
        <v>71</v>
      </c>
      <c r="E93" s="32">
        <v>814</v>
      </c>
      <c r="F93" s="81">
        <f t="shared" si="15"/>
        <v>108.16569312039313</v>
      </c>
      <c r="G93" s="106">
        <v>62116.474170000001</v>
      </c>
      <c r="H93" s="63">
        <v>2622.5615200000002</v>
      </c>
      <c r="I93" s="62">
        <v>0</v>
      </c>
      <c r="J93" s="102">
        <f t="shared" si="11"/>
        <v>12324.60851</v>
      </c>
      <c r="K93" s="62">
        <v>3691.7</v>
      </c>
      <c r="L93" s="62">
        <v>180.08</v>
      </c>
      <c r="M93" s="99">
        <v>0</v>
      </c>
      <c r="N93" s="99">
        <v>0</v>
      </c>
      <c r="O93" s="99">
        <v>0</v>
      </c>
      <c r="P93" s="62">
        <v>7111.45</v>
      </c>
      <c r="Q93" s="102">
        <f t="shared" si="13"/>
        <v>88046.874200000006</v>
      </c>
      <c r="R93" s="124">
        <v>11218.21703</v>
      </c>
      <c r="S93" s="124">
        <v>1106.39148</v>
      </c>
      <c r="T93" s="124"/>
      <c r="U93" s="124"/>
    </row>
    <row r="94" spans="1:21" s="28" customFormat="1" ht="65.25" customHeight="1" x14ac:dyDescent="0.2">
      <c r="A94" s="192"/>
      <c r="B94" s="193"/>
      <c r="C94" s="30">
        <v>27</v>
      </c>
      <c r="D94" s="125" t="s">
        <v>72</v>
      </c>
      <c r="E94" s="32">
        <v>773</v>
      </c>
      <c r="F94" s="127">
        <f t="shared" si="15"/>
        <v>115.56083420439843</v>
      </c>
      <c r="G94" s="106">
        <v>57837.653440000002</v>
      </c>
      <c r="H94" s="63">
        <v>2490.4669399999998</v>
      </c>
      <c r="I94" s="62">
        <v>0</v>
      </c>
      <c r="J94" s="102">
        <f t="shared" si="11"/>
        <v>11619.74446</v>
      </c>
      <c r="K94" s="62">
        <v>4220.29</v>
      </c>
      <c r="L94" s="62">
        <v>153.69999999999999</v>
      </c>
      <c r="M94" s="99">
        <v>0</v>
      </c>
      <c r="N94" s="99">
        <v>0</v>
      </c>
      <c r="O94" s="99">
        <v>0</v>
      </c>
      <c r="P94" s="62">
        <v>13006.67</v>
      </c>
      <c r="Q94" s="62">
        <f>SUM(G94:P94)</f>
        <v>89328.524839999984</v>
      </c>
      <c r="R94" s="124">
        <v>10669.7264</v>
      </c>
      <c r="S94" s="124">
        <v>950.01805999999999</v>
      </c>
    </row>
    <row r="95" spans="1:21" s="28" customFormat="1" ht="59.25" customHeight="1" x14ac:dyDescent="0.2">
      <c r="A95" s="192"/>
      <c r="B95" s="193"/>
      <c r="C95" s="33">
        <v>28</v>
      </c>
      <c r="D95" s="125" t="s">
        <v>73</v>
      </c>
      <c r="E95" s="32">
        <v>1074</v>
      </c>
      <c r="F95" s="81">
        <f t="shared" si="15"/>
        <v>110.65919621042831</v>
      </c>
      <c r="G95" s="106">
        <v>80265.870869999999</v>
      </c>
      <c r="H95" s="63">
        <v>3460.2348200000001</v>
      </c>
      <c r="I95" s="62">
        <v>0</v>
      </c>
      <c r="J95" s="102">
        <f t="shared" si="11"/>
        <v>15188.981039999999</v>
      </c>
      <c r="K95" s="62">
        <v>3767.08</v>
      </c>
      <c r="L95" s="62">
        <v>203.38</v>
      </c>
      <c r="M95" s="99">
        <v>0</v>
      </c>
      <c r="N95" s="99">
        <v>0</v>
      </c>
      <c r="O95" s="99">
        <v>0</v>
      </c>
      <c r="P95" s="62">
        <f>15962.43</f>
        <v>15962.43</v>
      </c>
      <c r="Q95" s="62">
        <f t="shared" ref="Q95:Q96" si="16">SUM(G95:P95)</f>
        <v>118847.97672999999</v>
      </c>
      <c r="R95" s="124">
        <v>14869.44385</v>
      </c>
      <c r="S95" s="124">
        <v>319.53719000000001</v>
      </c>
    </row>
    <row r="96" spans="1:21" s="28" customFormat="1" ht="74.25" customHeight="1" thickBot="1" x14ac:dyDescent="0.25">
      <c r="A96" s="192"/>
      <c r="B96" s="193"/>
      <c r="C96" s="133">
        <v>29</v>
      </c>
      <c r="D96" s="125" t="s">
        <v>74</v>
      </c>
      <c r="E96" s="36">
        <v>629</v>
      </c>
      <c r="F96" s="129">
        <f t="shared" si="15"/>
        <v>142.41030168521462</v>
      </c>
      <c r="G96" s="130">
        <v>54354.574869999997</v>
      </c>
      <c r="H96" s="101">
        <v>2026.5246299999999</v>
      </c>
      <c r="I96" s="62">
        <v>0</v>
      </c>
      <c r="J96" s="102">
        <f t="shared" si="11"/>
        <v>8752.1602600000006</v>
      </c>
      <c r="K96" s="102">
        <v>9943.56</v>
      </c>
      <c r="L96" s="102">
        <v>196.45</v>
      </c>
      <c r="M96" s="99">
        <v>0</v>
      </c>
      <c r="N96" s="99">
        <v>0</v>
      </c>
      <c r="O96" s="99">
        <v>0</v>
      </c>
      <c r="P96" s="102">
        <v>14302.81</v>
      </c>
      <c r="Q96" s="102">
        <f t="shared" si="16"/>
        <v>89576.079759999993</v>
      </c>
      <c r="R96" s="124">
        <v>8282.7820499999998</v>
      </c>
      <c r="S96" s="124">
        <v>469.37821000000002</v>
      </c>
    </row>
    <row r="97" spans="1:25" s="40" customFormat="1" ht="27" customHeight="1" thickBot="1" x14ac:dyDescent="0.25">
      <c r="A97" s="197" t="s">
        <v>36</v>
      </c>
      <c r="B97" s="198"/>
      <c r="C97" s="198"/>
      <c r="D97" s="198"/>
      <c r="E97" s="119">
        <f>SUM(E68:E96)</f>
        <v>20194</v>
      </c>
      <c r="F97" s="119"/>
      <c r="G97" s="114">
        <f t="shared" ref="G97:Q97" si="17">SUM(G68:G96)</f>
        <v>1659540.8972499999</v>
      </c>
      <c r="H97" s="114">
        <f t="shared" si="17"/>
        <v>65281.917789999985</v>
      </c>
      <c r="I97" s="114">
        <f t="shared" si="17"/>
        <v>0</v>
      </c>
      <c r="J97" s="114">
        <f t="shared" si="17"/>
        <v>358235.95455111563</v>
      </c>
      <c r="K97" s="114">
        <f t="shared" si="17"/>
        <v>139458.82000000004</v>
      </c>
      <c r="L97" s="114">
        <f t="shared" si="17"/>
        <v>6586.1722</v>
      </c>
      <c r="M97" s="114">
        <f t="shared" si="17"/>
        <v>0</v>
      </c>
      <c r="N97" s="114">
        <f t="shared" si="17"/>
        <v>0</v>
      </c>
      <c r="O97" s="114">
        <f t="shared" si="17"/>
        <v>0</v>
      </c>
      <c r="P97" s="114">
        <f t="shared" si="17"/>
        <v>259587.28497000007</v>
      </c>
      <c r="Q97" s="138">
        <f t="shared" si="17"/>
        <v>2488691.046761116</v>
      </c>
      <c r="R97" s="139">
        <f>SUM(R8:R96)</f>
        <v>620066.99999999988</v>
      </c>
      <c r="S97" s="139"/>
      <c r="T97" s="139"/>
      <c r="U97" s="39"/>
      <c r="V97" s="39"/>
      <c r="W97" s="39"/>
      <c r="X97" s="39"/>
      <c r="Y97" s="39"/>
    </row>
    <row r="98" spans="1:25" ht="29.25" customHeight="1" thickBot="1" x14ac:dyDescent="0.25">
      <c r="A98" s="197" t="s">
        <v>122</v>
      </c>
      <c r="B98" s="198"/>
      <c r="C98" s="198"/>
      <c r="D98" s="198"/>
      <c r="E98" s="119">
        <f>E97+E67+E37</f>
        <v>38729</v>
      </c>
      <c r="F98" s="119"/>
      <c r="G98" s="114">
        <f t="shared" ref="G98:Q98" si="18">G97+G67+G37</f>
        <v>3199945</v>
      </c>
      <c r="H98" s="114">
        <f t="shared" si="18"/>
        <v>125239.99999999999</v>
      </c>
      <c r="I98" s="114">
        <f t="shared" si="18"/>
        <v>0</v>
      </c>
      <c r="J98" s="114">
        <f t="shared" si="18"/>
        <v>692848.34</v>
      </c>
      <c r="K98" s="114">
        <f t="shared" si="18"/>
        <v>268478.98000000004</v>
      </c>
      <c r="L98" s="114">
        <f t="shared" si="18"/>
        <v>12620.43</v>
      </c>
      <c r="M98" s="114">
        <f t="shared" si="18"/>
        <v>0</v>
      </c>
      <c r="N98" s="114">
        <f t="shared" si="18"/>
        <v>0</v>
      </c>
      <c r="O98" s="114">
        <f t="shared" si="18"/>
        <v>0</v>
      </c>
      <c r="P98" s="114">
        <f t="shared" si="18"/>
        <v>500995.20000000007</v>
      </c>
      <c r="Q98" s="114">
        <f t="shared" si="18"/>
        <v>4800127.95</v>
      </c>
      <c r="R98" s="124"/>
      <c r="T98" s="124"/>
    </row>
    <row r="99" spans="1:25" ht="29.25" customHeight="1" x14ac:dyDescent="0.2">
      <c r="L99" s="124"/>
    </row>
    <row r="100" spans="1:25" ht="27" customHeight="1" x14ac:dyDescent="0.25">
      <c r="E100" s="140"/>
      <c r="F100" s="140"/>
      <c r="G100" s="28"/>
      <c r="H100" s="124"/>
      <c r="J100" s="141"/>
      <c r="K100" s="28"/>
      <c r="L100" s="124"/>
      <c r="O100" s="28"/>
      <c r="Q100" s="128"/>
      <c r="T100" s="124"/>
    </row>
    <row r="101" spans="1:25" ht="24" customHeight="1" x14ac:dyDescent="0.2">
      <c r="E101" s="140"/>
      <c r="G101" s="28"/>
      <c r="H101" s="124"/>
      <c r="K101" s="28"/>
      <c r="L101" s="124"/>
      <c r="O101" s="124"/>
      <c r="P101" s="124"/>
      <c r="Q101" s="124"/>
      <c r="R101" s="124"/>
      <c r="T101" s="124"/>
    </row>
    <row r="102" spans="1:25" ht="31.5" customHeight="1" x14ac:dyDescent="0.2">
      <c r="G102" s="28"/>
      <c r="H102" s="124"/>
      <c r="J102" s="124"/>
      <c r="P102" s="124"/>
      <c r="Q102" s="128"/>
    </row>
    <row r="103" spans="1:25" ht="20.25" customHeight="1" x14ac:dyDescent="0.2">
      <c r="G103" s="28"/>
      <c r="H103" s="124"/>
      <c r="M103" s="124"/>
      <c r="N103" s="124"/>
      <c r="O103" s="28"/>
      <c r="P103" s="28"/>
      <c r="Q103" s="128"/>
    </row>
    <row r="104" spans="1:25" ht="33.75" customHeight="1" x14ac:dyDescent="0.2">
      <c r="H104" s="28"/>
      <c r="K104" s="124"/>
      <c r="P104" s="124"/>
    </row>
    <row r="105" spans="1:25" ht="29.25" customHeight="1" x14ac:dyDescent="0.2">
      <c r="E105" s="140"/>
      <c r="H105" s="140"/>
      <c r="J105" s="28"/>
      <c r="O105" s="124"/>
      <c r="P105" s="124"/>
      <c r="Q105" s="124"/>
    </row>
    <row r="106" spans="1:25" x14ac:dyDescent="0.2">
      <c r="P106" s="124"/>
    </row>
    <row r="108" spans="1:25" x14ac:dyDescent="0.2">
      <c r="O108" s="142"/>
      <c r="P108" s="28"/>
    </row>
    <row r="109" spans="1:25" x14ac:dyDescent="0.2">
      <c r="P109" s="124"/>
    </row>
  </sheetData>
  <autoFilter ref="A7:Y98"/>
  <mergeCells count="21">
    <mergeCell ref="A67:D67"/>
    <mergeCell ref="A68:A96"/>
    <mergeCell ref="B68:B96"/>
    <mergeCell ref="A97:D97"/>
    <mergeCell ref="A98:D98"/>
    <mergeCell ref="A8:A36"/>
    <mergeCell ref="B8:B36"/>
    <mergeCell ref="A37:D37"/>
    <mergeCell ref="A38:A66"/>
    <mergeCell ref="B38:B66"/>
    <mergeCell ref="A2:Q2"/>
    <mergeCell ref="A3:Q3"/>
    <mergeCell ref="P4:Q4"/>
    <mergeCell ref="A5:A6"/>
    <mergeCell ref="B5:B6"/>
    <mergeCell ref="C5:D6"/>
    <mergeCell ref="E5:E6"/>
    <mergeCell ref="F5:F6"/>
    <mergeCell ref="G5:I5"/>
    <mergeCell ref="J5:P5"/>
    <mergeCell ref="Q5:Q6"/>
  </mergeCells>
  <pageMargins left="0.59055118110236227" right="0.39370078740157483" top="0.59055118110236227" bottom="0.59055118110236227" header="0.31496062992125984" footer="0.31496062992125984"/>
  <pageSetup paperSize="9" scale="50" fitToHeight="10" orientation="landscape" r:id="rId1"/>
  <rowBreaks count="1" manualBreakCount="1">
    <brk id="45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3"/>
  <sheetViews>
    <sheetView view="pageBreakPreview" topLeftCell="A2" zoomScaleNormal="70" zoomScaleSheetLayoutView="100" workbookViewId="0">
      <pane xSplit="4" ySplit="5" topLeftCell="I34" activePane="bottomRight" state="frozen"/>
      <selection activeCell="A2" sqref="A2"/>
      <selection pane="topRight" activeCell="E2" sqref="E2"/>
      <selection pane="bottomLeft" activeCell="A7" sqref="A7"/>
      <selection pane="bottomRight" activeCell="S36" sqref="S36"/>
    </sheetView>
  </sheetViews>
  <sheetFormatPr defaultColWidth="9.140625" defaultRowHeight="12" x14ac:dyDescent="0.2"/>
  <cols>
    <col min="1" max="1" width="3.85546875" style="27" customWidth="1"/>
    <col min="2" max="2" width="11.140625" style="27" customWidth="1"/>
    <col min="3" max="3" width="4.85546875" style="27" customWidth="1"/>
    <col min="4" max="4" width="27" style="27" customWidth="1"/>
    <col min="5" max="5" width="12.42578125" style="27" customWidth="1"/>
    <col min="6" max="6" width="9.42578125" style="27" customWidth="1"/>
    <col min="7" max="7" width="13.28515625" style="27" customWidth="1"/>
    <col min="8" max="8" width="11.42578125" style="27" customWidth="1"/>
    <col min="9" max="9" width="19.28515625" style="27" customWidth="1"/>
    <col min="10" max="10" width="20" style="27" customWidth="1"/>
    <col min="11" max="11" width="17" style="27" customWidth="1"/>
    <col min="12" max="12" width="16.7109375" style="27" customWidth="1"/>
    <col min="13" max="13" width="15.85546875" style="27" customWidth="1"/>
    <col min="14" max="14" width="14.5703125" style="27" customWidth="1"/>
    <col min="15" max="15" width="12.5703125" style="27" customWidth="1"/>
    <col min="16" max="18" width="13.85546875" style="27" customWidth="1"/>
    <col min="19" max="19" width="14.7109375" style="27" customWidth="1"/>
    <col min="20" max="20" width="14.85546875" style="28" customWidth="1"/>
    <col min="21" max="21" width="15.7109375" style="28" customWidth="1"/>
    <col min="22" max="22" width="20.7109375" style="28" customWidth="1"/>
    <col min="23" max="23" width="13.5703125" style="28" customWidth="1"/>
    <col min="24" max="26" width="9.140625" style="28" customWidth="1"/>
    <col min="27" max="27" width="9.140625" style="28"/>
    <col min="28" max="16384" width="9.140625" style="27"/>
  </cols>
  <sheetData>
    <row r="1" spans="1:21" x14ac:dyDescent="0.2">
      <c r="A1" s="26"/>
      <c r="B1" s="26"/>
      <c r="C1" s="26"/>
      <c r="D1" s="26"/>
      <c r="E1" s="26"/>
      <c r="F1" s="26"/>
      <c r="G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21" ht="14.25" x14ac:dyDescent="0.2">
      <c r="A2" s="176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</row>
    <row r="3" spans="1:21" ht="18.75" x14ac:dyDescent="0.3">
      <c r="A3" s="177" t="s">
        <v>114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</row>
    <row r="4" spans="1:21" ht="12.75" thickBot="1" x14ac:dyDescent="0.25">
      <c r="A4" s="96"/>
      <c r="R4" s="178" t="s">
        <v>107</v>
      </c>
      <c r="S4" s="178"/>
    </row>
    <row r="5" spans="1:21" ht="33.75" customHeight="1" thickBot="1" x14ac:dyDescent="0.25">
      <c r="A5" s="87" t="s">
        <v>2</v>
      </c>
      <c r="B5" s="179" t="s">
        <v>3</v>
      </c>
      <c r="C5" s="181" t="s">
        <v>4</v>
      </c>
      <c r="D5" s="182"/>
      <c r="E5" s="179" t="s">
        <v>90</v>
      </c>
      <c r="F5" s="179" t="s">
        <v>123</v>
      </c>
      <c r="G5" s="179" t="s">
        <v>124</v>
      </c>
      <c r="H5" s="185" t="s">
        <v>110</v>
      </c>
      <c r="I5" s="187" t="s">
        <v>7</v>
      </c>
      <c r="J5" s="187"/>
      <c r="K5" s="188"/>
      <c r="L5" s="187"/>
      <c r="M5" s="187"/>
      <c r="N5" s="187"/>
      <c r="O5" s="187"/>
      <c r="P5" s="187"/>
      <c r="Q5" s="187"/>
      <c r="R5" s="188"/>
      <c r="S5" s="190" t="s">
        <v>125</v>
      </c>
    </row>
    <row r="6" spans="1:21" ht="109.5" customHeight="1" thickBot="1" x14ac:dyDescent="0.25">
      <c r="A6" s="88" t="s">
        <v>9</v>
      </c>
      <c r="B6" s="204"/>
      <c r="C6" s="205"/>
      <c r="D6" s="206"/>
      <c r="E6" s="204"/>
      <c r="F6" s="204"/>
      <c r="G6" s="204"/>
      <c r="H6" s="207"/>
      <c r="I6" s="89" t="s">
        <v>94</v>
      </c>
      <c r="J6" s="89" t="s">
        <v>112</v>
      </c>
      <c r="K6" s="89" t="s">
        <v>95</v>
      </c>
      <c r="L6" s="89" t="s">
        <v>97</v>
      </c>
      <c r="M6" s="89" t="s">
        <v>98</v>
      </c>
      <c r="N6" s="89" t="s">
        <v>99</v>
      </c>
      <c r="O6" s="89" t="s">
        <v>100</v>
      </c>
      <c r="P6" s="89" t="s">
        <v>105</v>
      </c>
      <c r="Q6" s="89" t="s">
        <v>102</v>
      </c>
      <c r="R6" s="89" t="s">
        <v>103</v>
      </c>
      <c r="S6" s="208"/>
      <c r="T6" s="29"/>
      <c r="U6" s="29"/>
    </row>
    <row r="7" spans="1:21" ht="90.75" customHeight="1" x14ac:dyDescent="0.2">
      <c r="A7" s="199">
        <v>1</v>
      </c>
      <c r="B7" s="201" t="s">
        <v>131</v>
      </c>
      <c r="C7" s="30">
        <v>1</v>
      </c>
      <c r="D7" s="31" t="s">
        <v>46</v>
      </c>
      <c r="E7" s="108">
        <v>16657.54</v>
      </c>
      <c r="F7" s="32">
        <v>370</v>
      </c>
      <c r="G7" s="94">
        <v>178</v>
      </c>
      <c r="H7" s="70">
        <f>S7/G7</f>
        <v>34.625224719101126</v>
      </c>
      <c r="I7" s="98">
        <v>4905</v>
      </c>
      <c r="J7" s="63">
        <v>54.29</v>
      </c>
      <c r="K7" s="62">
        <v>0</v>
      </c>
      <c r="L7" s="99">
        <v>1204</v>
      </c>
      <c r="M7" s="62">
        <v>0</v>
      </c>
      <c r="N7" s="62">
        <v>0</v>
      </c>
      <c r="O7" s="62">
        <v>0</v>
      </c>
      <c r="P7" s="62">
        <v>0</v>
      </c>
      <c r="Q7" s="62">
        <v>0</v>
      </c>
      <c r="R7" s="99">
        <v>0</v>
      </c>
      <c r="S7" s="62">
        <f t="shared" ref="S7:S35" si="0">SUM(I7:R7)</f>
        <v>6163.29</v>
      </c>
    </row>
    <row r="8" spans="1:21" ht="81" customHeight="1" x14ac:dyDescent="0.2">
      <c r="A8" s="192"/>
      <c r="B8" s="193"/>
      <c r="C8" s="33">
        <v>2</v>
      </c>
      <c r="D8" s="31" t="s">
        <v>47</v>
      </c>
      <c r="E8" s="108">
        <v>10478.2162162162</v>
      </c>
      <c r="F8" s="32">
        <v>370</v>
      </c>
      <c r="G8" s="94">
        <v>108</v>
      </c>
      <c r="H8" s="70">
        <f t="shared" ref="H8:H35" si="1">S8/G8</f>
        <v>35.897592592592595</v>
      </c>
      <c r="I8" s="98">
        <v>3087</v>
      </c>
      <c r="J8" s="63">
        <v>32.94</v>
      </c>
      <c r="K8" s="62">
        <v>0</v>
      </c>
      <c r="L8" s="99">
        <v>757</v>
      </c>
      <c r="M8" s="62">
        <v>0</v>
      </c>
      <c r="N8" s="62">
        <v>0</v>
      </c>
      <c r="O8" s="62">
        <v>0</v>
      </c>
      <c r="P8" s="62">
        <v>0</v>
      </c>
      <c r="Q8" s="62">
        <v>0</v>
      </c>
      <c r="R8" s="99">
        <v>0</v>
      </c>
      <c r="S8" s="62">
        <f t="shared" si="0"/>
        <v>3876.94</v>
      </c>
    </row>
    <row r="9" spans="1:21" ht="70.5" customHeight="1" x14ac:dyDescent="0.2">
      <c r="A9" s="192"/>
      <c r="B9" s="193"/>
      <c r="C9" s="30">
        <v>3</v>
      </c>
      <c r="D9" s="34" t="s">
        <v>48</v>
      </c>
      <c r="E9" s="108">
        <v>21202.45945945946</v>
      </c>
      <c r="F9" s="32">
        <v>185</v>
      </c>
      <c r="G9" s="94">
        <v>371</v>
      </c>
      <c r="H9" s="70">
        <f t="shared" si="1"/>
        <v>10.572654986522911</v>
      </c>
      <c r="I9" s="98">
        <v>2752</v>
      </c>
      <c r="J9" s="63">
        <v>113.155</v>
      </c>
      <c r="K9" s="62">
        <v>0</v>
      </c>
      <c r="L9" s="99">
        <v>675</v>
      </c>
      <c r="M9" s="62">
        <v>0</v>
      </c>
      <c r="N9" s="62">
        <v>0</v>
      </c>
      <c r="O9" s="62">
        <v>0</v>
      </c>
      <c r="P9" s="62">
        <v>0</v>
      </c>
      <c r="Q9" s="62">
        <v>0</v>
      </c>
      <c r="R9" s="99">
        <v>382.3</v>
      </c>
      <c r="S9" s="62">
        <f t="shared" si="0"/>
        <v>3922.4550000000004</v>
      </c>
    </row>
    <row r="10" spans="1:21" ht="45.75" customHeight="1" x14ac:dyDescent="0.2">
      <c r="A10" s="192"/>
      <c r="B10" s="193"/>
      <c r="C10" s="33">
        <v>4</v>
      </c>
      <c r="D10" s="34" t="s">
        <v>49</v>
      </c>
      <c r="E10" s="108">
        <v>21983.702702702703</v>
      </c>
      <c r="F10" s="32">
        <v>185</v>
      </c>
      <c r="G10" s="94">
        <v>405</v>
      </c>
      <c r="H10" s="70">
        <f t="shared" si="1"/>
        <v>10.041938271604939</v>
      </c>
      <c r="I10" s="98">
        <v>2999</v>
      </c>
      <c r="J10" s="63">
        <v>123.52500000000001</v>
      </c>
      <c r="K10" s="62">
        <v>0</v>
      </c>
      <c r="L10" s="99">
        <v>735</v>
      </c>
      <c r="M10" s="62">
        <v>0</v>
      </c>
      <c r="N10" s="62">
        <v>0</v>
      </c>
      <c r="O10" s="62">
        <v>0</v>
      </c>
      <c r="P10" s="62">
        <v>0</v>
      </c>
      <c r="Q10" s="62">
        <v>0</v>
      </c>
      <c r="R10" s="99">
        <v>209.46</v>
      </c>
      <c r="S10" s="62">
        <f t="shared" si="0"/>
        <v>4066.9850000000001</v>
      </c>
    </row>
    <row r="11" spans="1:21" ht="48.75" customHeight="1" x14ac:dyDescent="0.2">
      <c r="A11" s="192"/>
      <c r="B11" s="193"/>
      <c r="C11" s="30">
        <v>5</v>
      </c>
      <c r="D11" s="34" t="s">
        <v>50</v>
      </c>
      <c r="E11" s="108">
        <v>20768.08108108108</v>
      </c>
      <c r="F11" s="32">
        <v>185</v>
      </c>
      <c r="G11" s="94">
        <v>353</v>
      </c>
      <c r="H11" s="70">
        <f t="shared" si="1"/>
        <v>10.884121813031161</v>
      </c>
      <c r="I11" s="98">
        <v>2614</v>
      </c>
      <c r="J11" s="63">
        <v>107.66500000000001</v>
      </c>
      <c r="K11" s="62">
        <v>0</v>
      </c>
      <c r="L11" s="99">
        <v>641</v>
      </c>
      <c r="M11" s="62">
        <v>0</v>
      </c>
      <c r="N11" s="62">
        <v>0</v>
      </c>
      <c r="O11" s="62">
        <v>0</v>
      </c>
      <c r="P11" s="62">
        <v>0</v>
      </c>
      <c r="Q11" s="62">
        <v>0</v>
      </c>
      <c r="R11" s="99">
        <v>479.43</v>
      </c>
      <c r="S11" s="62">
        <f t="shared" si="0"/>
        <v>3842.0949999999998</v>
      </c>
    </row>
    <row r="12" spans="1:21" ht="54" customHeight="1" x14ac:dyDescent="0.2">
      <c r="A12" s="192"/>
      <c r="B12" s="193"/>
      <c r="C12" s="33">
        <v>6</v>
      </c>
      <c r="D12" s="34" t="s">
        <v>51</v>
      </c>
      <c r="E12" s="108">
        <v>23466.891891891893</v>
      </c>
      <c r="F12" s="32">
        <v>185</v>
      </c>
      <c r="G12" s="94">
        <v>409</v>
      </c>
      <c r="H12" s="70">
        <f t="shared" si="1"/>
        <v>10.61460880195599</v>
      </c>
      <c r="I12" s="98">
        <v>3064</v>
      </c>
      <c r="J12" s="63">
        <v>124.745</v>
      </c>
      <c r="K12" s="62">
        <v>0</v>
      </c>
      <c r="L12" s="99">
        <v>750</v>
      </c>
      <c r="M12" s="62">
        <v>0</v>
      </c>
      <c r="N12" s="62">
        <v>0</v>
      </c>
      <c r="O12" s="62">
        <v>0</v>
      </c>
      <c r="P12" s="62">
        <v>0</v>
      </c>
      <c r="Q12" s="62">
        <v>0</v>
      </c>
      <c r="R12" s="99">
        <v>402.63</v>
      </c>
      <c r="S12" s="62">
        <f t="shared" si="0"/>
        <v>4341.375</v>
      </c>
    </row>
    <row r="13" spans="1:21" ht="75" customHeight="1" x14ac:dyDescent="0.2">
      <c r="A13" s="192"/>
      <c r="B13" s="193"/>
      <c r="C13" s="30">
        <v>7</v>
      </c>
      <c r="D13" s="34" t="s">
        <v>52</v>
      </c>
      <c r="E13" s="108">
        <v>17868.054054054053</v>
      </c>
      <c r="F13" s="32">
        <v>185</v>
      </c>
      <c r="G13" s="94">
        <v>312</v>
      </c>
      <c r="H13" s="70">
        <f t="shared" si="1"/>
        <v>10.594839743589743</v>
      </c>
      <c r="I13" s="98">
        <v>2310</v>
      </c>
      <c r="J13" s="63">
        <v>95.16</v>
      </c>
      <c r="K13" s="62">
        <v>0</v>
      </c>
      <c r="L13" s="99">
        <v>567</v>
      </c>
      <c r="M13" s="62">
        <v>0</v>
      </c>
      <c r="N13" s="62">
        <v>0</v>
      </c>
      <c r="O13" s="62">
        <v>0</v>
      </c>
      <c r="P13" s="62">
        <v>0</v>
      </c>
      <c r="Q13" s="62">
        <v>0</v>
      </c>
      <c r="R13" s="99">
        <v>333.43</v>
      </c>
      <c r="S13" s="62">
        <f t="shared" si="0"/>
        <v>3305.5899999999997</v>
      </c>
    </row>
    <row r="14" spans="1:21" ht="75" customHeight="1" x14ac:dyDescent="0.2">
      <c r="A14" s="192"/>
      <c r="B14" s="193"/>
      <c r="C14" s="33">
        <v>8</v>
      </c>
      <c r="D14" s="34" t="s">
        <v>53</v>
      </c>
      <c r="E14" s="108">
        <v>38083.810810810814</v>
      </c>
      <c r="F14" s="32">
        <v>185</v>
      </c>
      <c r="G14" s="94">
        <v>655</v>
      </c>
      <c r="H14" s="70">
        <f t="shared" si="1"/>
        <v>10.756496183206105</v>
      </c>
      <c r="I14" s="98">
        <v>4915</v>
      </c>
      <c r="J14" s="63">
        <v>199.77500000000001</v>
      </c>
      <c r="K14" s="62">
        <v>0</v>
      </c>
      <c r="L14" s="99">
        <v>1205</v>
      </c>
      <c r="M14" s="62">
        <v>0</v>
      </c>
      <c r="N14" s="62">
        <v>0</v>
      </c>
      <c r="O14" s="62">
        <v>0</v>
      </c>
      <c r="P14" s="62">
        <v>0</v>
      </c>
      <c r="Q14" s="62">
        <v>0</v>
      </c>
      <c r="R14" s="99">
        <v>725.73</v>
      </c>
      <c r="S14" s="62">
        <f t="shared" si="0"/>
        <v>7045.5049999999992</v>
      </c>
    </row>
    <row r="15" spans="1:21" ht="65.25" customHeight="1" x14ac:dyDescent="0.2">
      <c r="A15" s="192"/>
      <c r="B15" s="193"/>
      <c r="C15" s="30">
        <v>9</v>
      </c>
      <c r="D15" s="34" t="s">
        <v>54</v>
      </c>
      <c r="E15" s="108">
        <v>36338.810810810814</v>
      </c>
      <c r="F15" s="32">
        <v>185</v>
      </c>
      <c r="G15" s="94">
        <v>626</v>
      </c>
      <c r="H15" s="70">
        <f t="shared" si="1"/>
        <v>10.739105431309905</v>
      </c>
      <c r="I15" s="98">
        <v>4697</v>
      </c>
      <c r="J15" s="63">
        <v>190.93</v>
      </c>
      <c r="K15" s="62">
        <v>0</v>
      </c>
      <c r="L15" s="99">
        <v>1153</v>
      </c>
      <c r="M15" s="62">
        <v>0</v>
      </c>
      <c r="N15" s="62">
        <v>0</v>
      </c>
      <c r="O15" s="62">
        <v>0</v>
      </c>
      <c r="P15" s="62">
        <v>0</v>
      </c>
      <c r="Q15" s="62">
        <v>0</v>
      </c>
      <c r="R15" s="99">
        <v>681.75</v>
      </c>
      <c r="S15" s="62">
        <f t="shared" si="0"/>
        <v>6722.68</v>
      </c>
    </row>
    <row r="16" spans="1:21" ht="72.75" customHeight="1" x14ac:dyDescent="0.2">
      <c r="A16" s="192"/>
      <c r="B16" s="193"/>
      <c r="C16" s="33">
        <v>10</v>
      </c>
      <c r="D16" s="34" t="s">
        <v>55</v>
      </c>
      <c r="E16" s="108">
        <v>50487.16216216216</v>
      </c>
      <c r="F16" s="32">
        <v>185</v>
      </c>
      <c r="G16" s="94">
        <v>887</v>
      </c>
      <c r="H16" s="70">
        <f t="shared" si="1"/>
        <v>10.530016910935739</v>
      </c>
      <c r="I16" s="98">
        <v>6618</v>
      </c>
      <c r="J16" s="63">
        <v>270.53500000000003</v>
      </c>
      <c r="K16" s="62">
        <v>0</v>
      </c>
      <c r="L16" s="99">
        <v>1624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R16" s="99">
        <v>827.59</v>
      </c>
      <c r="S16" s="62">
        <f t="shared" si="0"/>
        <v>9340.125</v>
      </c>
    </row>
    <row r="17" spans="1:19" ht="79.5" customHeight="1" x14ac:dyDescent="0.2">
      <c r="A17" s="192"/>
      <c r="B17" s="193"/>
      <c r="C17" s="30">
        <v>11</v>
      </c>
      <c r="D17" s="34" t="s">
        <v>56</v>
      </c>
      <c r="E17" s="108">
        <v>20934.72972972973</v>
      </c>
      <c r="F17" s="32">
        <v>185</v>
      </c>
      <c r="G17" s="94">
        <v>345</v>
      </c>
      <c r="H17" s="70">
        <f t="shared" si="1"/>
        <v>11.225869565217392</v>
      </c>
      <c r="I17" s="98">
        <v>2599</v>
      </c>
      <c r="J17" s="63">
        <v>105.22499999999999</v>
      </c>
      <c r="K17" s="62">
        <v>0</v>
      </c>
      <c r="L17" s="99">
        <v>638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99">
        <v>530.70000000000005</v>
      </c>
      <c r="S17" s="62">
        <f t="shared" si="0"/>
        <v>3872.9250000000002</v>
      </c>
    </row>
    <row r="18" spans="1:19" ht="61.5" customHeight="1" x14ac:dyDescent="0.2">
      <c r="A18" s="192"/>
      <c r="B18" s="193"/>
      <c r="C18" s="33">
        <v>12</v>
      </c>
      <c r="D18" s="34" t="s">
        <v>57</v>
      </c>
      <c r="E18" s="108">
        <v>24004.135135135137</v>
      </c>
      <c r="F18" s="32">
        <v>185</v>
      </c>
      <c r="G18" s="94">
        <v>417</v>
      </c>
      <c r="H18" s="70">
        <f t="shared" si="1"/>
        <v>10.649316546762591</v>
      </c>
      <c r="I18" s="98">
        <v>3123</v>
      </c>
      <c r="J18" s="63">
        <v>127.185</v>
      </c>
      <c r="K18" s="62">
        <v>0</v>
      </c>
      <c r="L18" s="99">
        <v>766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99">
        <v>424.58</v>
      </c>
      <c r="S18" s="62">
        <f t="shared" si="0"/>
        <v>4440.7650000000003</v>
      </c>
    </row>
    <row r="19" spans="1:19" ht="54" customHeight="1" x14ac:dyDescent="0.2">
      <c r="A19" s="192"/>
      <c r="B19" s="193"/>
      <c r="C19" s="30">
        <v>13</v>
      </c>
      <c r="D19" s="34" t="s">
        <v>58</v>
      </c>
      <c r="E19" s="108">
        <v>26938.91891891892</v>
      </c>
      <c r="F19" s="32">
        <v>185</v>
      </c>
      <c r="G19" s="94">
        <v>414</v>
      </c>
      <c r="H19" s="70">
        <f t="shared" si="1"/>
        <v>12.037922705314012</v>
      </c>
      <c r="I19" s="98">
        <v>3574</v>
      </c>
      <c r="J19" s="63">
        <v>126.27</v>
      </c>
      <c r="K19" s="62">
        <v>0</v>
      </c>
      <c r="L19" s="99">
        <v>877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99">
        <v>406.43</v>
      </c>
      <c r="S19" s="62">
        <f t="shared" si="0"/>
        <v>4983.7000000000007</v>
      </c>
    </row>
    <row r="20" spans="1:19" ht="54" customHeight="1" x14ac:dyDescent="0.2">
      <c r="A20" s="192"/>
      <c r="B20" s="193"/>
      <c r="C20" s="33">
        <v>14</v>
      </c>
      <c r="D20" s="34" t="s">
        <v>59</v>
      </c>
      <c r="E20" s="108">
        <v>21327.162162162163</v>
      </c>
      <c r="F20" s="32">
        <v>185</v>
      </c>
      <c r="G20" s="94">
        <v>375</v>
      </c>
      <c r="H20" s="70">
        <f t="shared" si="1"/>
        <v>10.5214</v>
      </c>
      <c r="I20" s="98">
        <v>2777</v>
      </c>
      <c r="J20" s="63">
        <v>114.375</v>
      </c>
      <c r="K20" s="62">
        <v>0</v>
      </c>
      <c r="L20" s="99">
        <v>681</v>
      </c>
      <c r="M20" s="62">
        <v>0</v>
      </c>
      <c r="N20" s="62">
        <v>0</v>
      </c>
      <c r="O20" s="62">
        <v>0</v>
      </c>
      <c r="P20" s="62">
        <v>0</v>
      </c>
      <c r="Q20" s="62">
        <v>0</v>
      </c>
      <c r="R20" s="99">
        <v>373.15</v>
      </c>
      <c r="S20" s="62">
        <f t="shared" si="0"/>
        <v>3945.5250000000001</v>
      </c>
    </row>
    <row r="21" spans="1:19" ht="54" customHeight="1" x14ac:dyDescent="0.2">
      <c r="A21" s="192"/>
      <c r="B21" s="193"/>
      <c r="C21" s="30">
        <v>15</v>
      </c>
      <c r="D21" s="34" t="s">
        <v>60</v>
      </c>
      <c r="E21" s="108">
        <v>27564.324324324323</v>
      </c>
      <c r="F21" s="32">
        <v>185</v>
      </c>
      <c r="G21" s="94">
        <v>470</v>
      </c>
      <c r="H21" s="70">
        <f t="shared" si="1"/>
        <v>10.849787234042555</v>
      </c>
      <c r="I21" s="98">
        <v>3594</v>
      </c>
      <c r="J21" s="63">
        <v>143.35</v>
      </c>
      <c r="K21" s="62">
        <v>0</v>
      </c>
      <c r="L21" s="99">
        <v>882</v>
      </c>
      <c r="M21" s="62">
        <v>0</v>
      </c>
      <c r="N21" s="62">
        <v>0</v>
      </c>
      <c r="O21" s="62">
        <v>0</v>
      </c>
      <c r="P21" s="62">
        <v>0</v>
      </c>
      <c r="Q21" s="62">
        <v>0</v>
      </c>
      <c r="R21" s="99">
        <v>480.05</v>
      </c>
      <c r="S21" s="62">
        <f t="shared" si="0"/>
        <v>5099.4000000000005</v>
      </c>
    </row>
    <row r="22" spans="1:19" ht="66" customHeight="1" x14ac:dyDescent="0.2">
      <c r="A22" s="192"/>
      <c r="B22" s="193"/>
      <c r="C22" s="33">
        <v>16</v>
      </c>
      <c r="D22" s="34" t="s">
        <v>61</v>
      </c>
      <c r="E22" s="108">
        <v>15508.135135135135</v>
      </c>
      <c r="F22" s="32">
        <v>185</v>
      </c>
      <c r="G22" s="94">
        <v>271</v>
      </c>
      <c r="H22" s="70">
        <f t="shared" si="1"/>
        <v>10.586734317343174</v>
      </c>
      <c r="I22" s="98">
        <v>2021</v>
      </c>
      <c r="J22" s="63">
        <v>82.655000000000001</v>
      </c>
      <c r="K22" s="62">
        <v>0</v>
      </c>
      <c r="L22" s="99">
        <v>496</v>
      </c>
      <c r="M22" s="62">
        <v>0</v>
      </c>
      <c r="N22" s="62">
        <v>0</v>
      </c>
      <c r="O22" s="62">
        <v>0</v>
      </c>
      <c r="P22" s="62">
        <v>0</v>
      </c>
      <c r="Q22" s="62">
        <v>0</v>
      </c>
      <c r="R22" s="99">
        <v>269.35000000000002</v>
      </c>
      <c r="S22" s="62">
        <f t="shared" si="0"/>
        <v>2869.0050000000001</v>
      </c>
    </row>
    <row r="23" spans="1:19" ht="54" customHeight="1" x14ac:dyDescent="0.2">
      <c r="A23" s="192"/>
      <c r="B23" s="193"/>
      <c r="C23" s="30">
        <v>17</v>
      </c>
      <c r="D23" s="34" t="s">
        <v>62</v>
      </c>
      <c r="E23" s="108">
        <v>10127.54054054054</v>
      </c>
      <c r="F23" s="32">
        <v>185</v>
      </c>
      <c r="G23" s="94">
        <v>179</v>
      </c>
      <c r="H23" s="70">
        <f t="shared" si="1"/>
        <v>10.467011173184357</v>
      </c>
      <c r="I23" s="98">
        <v>1329</v>
      </c>
      <c r="J23" s="63">
        <v>54.594999999999999</v>
      </c>
      <c r="K23" s="62">
        <v>0</v>
      </c>
      <c r="L23" s="99">
        <v>326</v>
      </c>
      <c r="M23" s="62">
        <v>0</v>
      </c>
      <c r="N23" s="62">
        <v>0</v>
      </c>
      <c r="O23" s="62">
        <v>0</v>
      </c>
      <c r="P23" s="62">
        <v>0</v>
      </c>
      <c r="Q23" s="62">
        <v>0</v>
      </c>
      <c r="R23" s="99">
        <v>164</v>
      </c>
      <c r="S23" s="62">
        <f t="shared" si="0"/>
        <v>1873.595</v>
      </c>
    </row>
    <row r="24" spans="1:19" ht="54" customHeight="1" x14ac:dyDescent="0.2">
      <c r="A24" s="192"/>
      <c r="B24" s="193"/>
      <c r="C24" s="33">
        <v>18</v>
      </c>
      <c r="D24" s="34" t="s">
        <v>63</v>
      </c>
      <c r="E24" s="108">
        <v>12326.837837837838</v>
      </c>
      <c r="F24" s="32">
        <v>185</v>
      </c>
      <c r="G24" s="94">
        <v>221</v>
      </c>
      <c r="H24" s="70">
        <f t="shared" si="1"/>
        <v>10.318846153846152</v>
      </c>
      <c r="I24" s="98">
        <v>1639</v>
      </c>
      <c r="J24" s="63">
        <v>67.405000000000001</v>
      </c>
      <c r="K24" s="62">
        <v>0</v>
      </c>
      <c r="L24" s="99">
        <v>403</v>
      </c>
      <c r="M24" s="62">
        <v>0</v>
      </c>
      <c r="N24" s="62">
        <v>0</v>
      </c>
      <c r="O24" s="62">
        <v>0</v>
      </c>
      <c r="P24" s="62">
        <v>0</v>
      </c>
      <c r="Q24" s="62">
        <v>0</v>
      </c>
      <c r="R24" s="99">
        <v>171.06</v>
      </c>
      <c r="S24" s="62">
        <f t="shared" si="0"/>
        <v>2280.4649999999997</v>
      </c>
    </row>
    <row r="25" spans="1:19" ht="61.15" customHeight="1" x14ac:dyDescent="0.2">
      <c r="A25" s="192"/>
      <c r="B25" s="193"/>
      <c r="C25" s="30">
        <v>19</v>
      </c>
      <c r="D25" s="34" t="s">
        <v>64</v>
      </c>
      <c r="E25" s="108">
        <v>15006.135135135135</v>
      </c>
      <c r="F25" s="32">
        <v>185</v>
      </c>
      <c r="G25" s="94">
        <v>253</v>
      </c>
      <c r="H25" s="70">
        <f t="shared" si="1"/>
        <v>10.972865612648222</v>
      </c>
      <c r="I25" s="98">
        <v>1883</v>
      </c>
      <c r="J25" s="63">
        <v>77.165000000000006</v>
      </c>
      <c r="K25" s="62">
        <v>0</v>
      </c>
      <c r="L25" s="99">
        <v>463</v>
      </c>
      <c r="M25" s="62">
        <v>0</v>
      </c>
      <c r="N25" s="62">
        <v>0</v>
      </c>
      <c r="O25" s="62">
        <v>0</v>
      </c>
      <c r="P25" s="62">
        <v>0</v>
      </c>
      <c r="Q25" s="62">
        <v>0</v>
      </c>
      <c r="R25" s="99">
        <v>352.97</v>
      </c>
      <c r="S25" s="62">
        <f t="shared" si="0"/>
        <v>2776.1350000000002</v>
      </c>
    </row>
    <row r="26" spans="1:19" ht="64.900000000000006" customHeight="1" x14ac:dyDescent="0.2">
      <c r="A26" s="192"/>
      <c r="B26" s="193"/>
      <c r="C26" s="33">
        <v>20</v>
      </c>
      <c r="D26" s="34" t="s">
        <v>65</v>
      </c>
      <c r="E26" s="109">
        <v>13739.891891891892</v>
      </c>
      <c r="F26" s="32">
        <v>185</v>
      </c>
      <c r="G26" s="94">
        <v>230</v>
      </c>
      <c r="H26" s="70">
        <f t="shared" si="1"/>
        <v>11.051652173913045</v>
      </c>
      <c r="I26" s="98">
        <v>1746</v>
      </c>
      <c r="J26" s="63">
        <v>70.150000000000006</v>
      </c>
      <c r="K26" s="62">
        <v>0</v>
      </c>
      <c r="L26" s="99">
        <v>429</v>
      </c>
      <c r="M26" s="62">
        <v>0</v>
      </c>
      <c r="N26" s="62">
        <v>0</v>
      </c>
      <c r="O26" s="62">
        <v>0</v>
      </c>
      <c r="P26" s="62">
        <v>0</v>
      </c>
      <c r="Q26" s="62">
        <v>0</v>
      </c>
      <c r="R26" s="99">
        <v>296.73</v>
      </c>
      <c r="S26" s="62">
        <f t="shared" si="0"/>
        <v>2541.88</v>
      </c>
    </row>
    <row r="27" spans="1:19" ht="62.25" customHeight="1" x14ac:dyDescent="0.2">
      <c r="A27" s="192"/>
      <c r="B27" s="193"/>
      <c r="C27" s="30">
        <v>21</v>
      </c>
      <c r="D27" s="34" t="s">
        <v>66</v>
      </c>
      <c r="E27" s="109">
        <v>23820.513513513513</v>
      </c>
      <c r="F27" s="32">
        <v>185</v>
      </c>
      <c r="G27" s="94">
        <v>427</v>
      </c>
      <c r="H27" s="70">
        <f t="shared" si="1"/>
        <v>10.32036299765808</v>
      </c>
      <c r="I27" s="98">
        <v>3175</v>
      </c>
      <c r="J27" s="63">
        <v>130.23500000000001</v>
      </c>
      <c r="K27" s="62">
        <v>0</v>
      </c>
      <c r="L27" s="99">
        <v>779</v>
      </c>
      <c r="M27" s="62">
        <v>0</v>
      </c>
      <c r="N27" s="62">
        <v>0</v>
      </c>
      <c r="O27" s="62">
        <v>0</v>
      </c>
      <c r="P27" s="62">
        <v>0</v>
      </c>
      <c r="Q27" s="62">
        <v>0</v>
      </c>
      <c r="R27" s="99">
        <v>322.56</v>
      </c>
      <c r="S27" s="62">
        <f t="shared" si="0"/>
        <v>4406.7950000000001</v>
      </c>
    </row>
    <row r="28" spans="1:19" ht="61.15" customHeight="1" x14ac:dyDescent="0.2">
      <c r="A28" s="192"/>
      <c r="B28" s="193"/>
      <c r="C28" s="33">
        <v>22</v>
      </c>
      <c r="D28" s="34" t="s">
        <v>67</v>
      </c>
      <c r="E28" s="109">
        <v>25034.891891891893</v>
      </c>
      <c r="F28" s="32">
        <v>185</v>
      </c>
      <c r="G28" s="94">
        <v>385</v>
      </c>
      <c r="H28" s="70">
        <f t="shared" si="1"/>
        <v>12.029753246753247</v>
      </c>
      <c r="I28" s="98">
        <v>3292</v>
      </c>
      <c r="J28" s="63">
        <v>117.425</v>
      </c>
      <c r="K28" s="62">
        <v>0</v>
      </c>
      <c r="L28" s="99">
        <v>808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99">
        <v>414.03</v>
      </c>
      <c r="S28" s="62">
        <f t="shared" si="0"/>
        <v>4631.4549999999999</v>
      </c>
    </row>
    <row r="29" spans="1:19" ht="66.599999999999994" customHeight="1" x14ac:dyDescent="0.2">
      <c r="A29" s="192"/>
      <c r="B29" s="193"/>
      <c r="C29" s="30">
        <v>23</v>
      </c>
      <c r="D29" s="34" t="s">
        <v>68</v>
      </c>
      <c r="E29" s="109">
        <v>19426.35135135135</v>
      </c>
      <c r="F29" s="32">
        <v>185</v>
      </c>
      <c r="G29" s="94">
        <v>353</v>
      </c>
      <c r="H29" s="70">
        <f t="shared" si="1"/>
        <v>10.180949008498583</v>
      </c>
      <c r="I29" s="98">
        <v>2625</v>
      </c>
      <c r="J29" s="63">
        <v>107.66500000000001</v>
      </c>
      <c r="K29" s="62">
        <v>0</v>
      </c>
      <c r="L29" s="99">
        <v>644</v>
      </c>
      <c r="M29" s="62">
        <v>0</v>
      </c>
      <c r="N29" s="62">
        <v>0</v>
      </c>
      <c r="O29" s="62">
        <v>0</v>
      </c>
      <c r="P29" s="62">
        <v>0</v>
      </c>
      <c r="Q29" s="62">
        <v>0</v>
      </c>
      <c r="R29" s="99">
        <v>217.21</v>
      </c>
      <c r="S29" s="62">
        <f t="shared" si="0"/>
        <v>3593.875</v>
      </c>
    </row>
    <row r="30" spans="1:19" ht="54" customHeight="1" x14ac:dyDescent="0.2">
      <c r="A30" s="192"/>
      <c r="B30" s="193"/>
      <c r="C30" s="33">
        <v>24</v>
      </c>
      <c r="D30" s="34" t="s">
        <v>69</v>
      </c>
      <c r="E30" s="109">
        <v>21590.91891891892</v>
      </c>
      <c r="F30" s="32">
        <v>185</v>
      </c>
      <c r="G30" s="94">
        <v>370</v>
      </c>
      <c r="H30" s="70">
        <f t="shared" si="1"/>
        <v>10.795459459459458</v>
      </c>
      <c r="I30" s="98">
        <v>2808</v>
      </c>
      <c r="J30" s="63">
        <v>112.85</v>
      </c>
      <c r="K30" s="62">
        <v>0</v>
      </c>
      <c r="L30" s="99">
        <v>689</v>
      </c>
      <c r="M30" s="62">
        <v>0</v>
      </c>
      <c r="N30" s="62">
        <v>0</v>
      </c>
      <c r="O30" s="62">
        <v>0</v>
      </c>
      <c r="P30" s="62">
        <v>0</v>
      </c>
      <c r="Q30" s="62">
        <v>0</v>
      </c>
      <c r="R30" s="99">
        <v>384.47</v>
      </c>
      <c r="S30" s="62">
        <f t="shared" si="0"/>
        <v>3994.3199999999997</v>
      </c>
    </row>
    <row r="31" spans="1:19" ht="61.5" customHeight="1" x14ac:dyDescent="0.2">
      <c r="A31" s="192"/>
      <c r="B31" s="193"/>
      <c r="C31" s="30">
        <v>25</v>
      </c>
      <c r="D31" s="34" t="s">
        <v>70</v>
      </c>
      <c r="E31" s="109">
        <v>12817.54054054054</v>
      </c>
      <c r="F31" s="32">
        <v>185</v>
      </c>
      <c r="G31" s="94">
        <v>225</v>
      </c>
      <c r="H31" s="70">
        <f t="shared" si="1"/>
        <v>10.538866666666665</v>
      </c>
      <c r="I31" s="98">
        <v>1680</v>
      </c>
      <c r="J31" s="63">
        <v>68.625</v>
      </c>
      <c r="K31" s="62">
        <v>0</v>
      </c>
      <c r="L31" s="99">
        <v>412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99">
        <v>210.62</v>
      </c>
      <c r="S31" s="62">
        <f t="shared" si="0"/>
        <v>2371.2449999999999</v>
      </c>
    </row>
    <row r="32" spans="1:19" ht="64.5" customHeight="1" x14ac:dyDescent="0.2">
      <c r="A32" s="192"/>
      <c r="B32" s="193"/>
      <c r="C32" s="33">
        <v>26</v>
      </c>
      <c r="D32" s="34" t="s">
        <v>71</v>
      </c>
      <c r="E32" s="109">
        <v>21293.837837837837</v>
      </c>
      <c r="F32" s="32">
        <v>185</v>
      </c>
      <c r="G32" s="94">
        <v>368</v>
      </c>
      <c r="H32" s="70">
        <f t="shared" si="1"/>
        <v>10.704782608695652</v>
      </c>
      <c r="I32" s="98">
        <v>2736</v>
      </c>
      <c r="J32" s="63">
        <v>112.24</v>
      </c>
      <c r="K32" s="62">
        <v>0</v>
      </c>
      <c r="L32" s="99">
        <v>671</v>
      </c>
      <c r="M32" s="62">
        <v>0</v>
      </c>
      <c r="N32" s="62">
        <v>0</v>
      </c>
      <c r="O32" s="62">
        <v>0</v>
      </c>
      <c r="P32" s="62">
        <v>0</v>
      </c>
      <c r="Q32" s="62">
        <v>0</v>
      </c>
      <c r="R32" s="99">
        <v>420.12</v>
      </c>
      <c r="S32" s="62">
        <f t="shared" si="0"/>
        <v>3939.3599999999997</v>
      </c>
    </row>
    <row r="33" spans="1:27" ht="55.5" customHeight="1" x14ac:dyDescent="0.2">
      <c r="A33" s="192"/>
      <c r="B33" s="193"/>
      <c r="C33" s="30">
        <v>27</v>
      </c>
      <c r="D33" s="34" t="s">
        <v>72</v>
      </c>
      <c r="E33" s="109">
        <v>25922.37837837838</v>
      </c>
      <c r="F33" s="32">
        <v>185</v>
      </c>
      <c r="G33" s="94">
        <v>448</v>
      </c>
      <c r="H33" s="70">
        <f t="shared" si="1"/>
        <v>10.704553571428571</v>
      </c>
      <c r="I33" s="98">
        <v>3346</v>
      </c>
      <c r="J33" s="63">
        <v>136.63999999999999</v>
      </c>
      <c r="K33" s="62">
        <v>0</v>
      </c>
      <c r="L33" s="99">
        <v>821</v>
      </c>
      <c r="M33" s="62">
        <v>0</v>
      </c>
      <c r="N33" s="62">
        <v>0</v>
      </c>
      <c r="O33" s="62">
        <v>0</v>
      </c>
      <c r="P33" s="62">
        <v>0</v>
      </c>
      <c r="Q33" s="62">
        <v>0</v>
      </c>
      <c r="R33" s="99">
        <v>492</v>
      </c>
      <c r="S33" s="62">
        <f t="shared" si="0"/>
        <v>4795.6399999999994</v>
      </c>
    </row>
    <row r="34" spans="1:27" ht="54" customHeight="1" x14ac:dyDescent="0.2">
      <c r="A34" s="192"/>
      <c r="B34" s="193"/>
      <c r="C34" s="33">
        <v>28</v>
      </c>
      <c r="D34" s="34" t="s">
        <v>73</v>
      </c>
      <c r="E34" s="109">
        <v>28829.37837837838</v>
      </c>
      <c r="F34" s="32">
        <v>185</v>
      </c>
      <c r="G34" s="94">
        <v>509</v>
      </c>
      <c r="H34" s="70">
        <f t="shared" si="1"/>
        <v>10.478261296660119</v>
      </c>
      <c r="I34" s="98">
        <v>3768</v>
      </c>
      <c r="J34" s="63">
        <f>155.245+0.18</f>
        <v>155.42500000000001</v>
      </c>
      <c r="K34" s="62">
        <v>0</v>
      </c>
      <c r="L34" s="99">
        <v>925</v>
      </c>
      <c r="M34" s="62">
        <v>0</v>
      </c>
      <c r="N34" s="62">
        <v>0</v>
      </c>
      <c r="O34" s="62">
        <v>0</v>
      </c>
      <c r="P34" s="62">
        <v>0</v>
      </c>
      <c r="Q34" s="62">
        <v>0</v>
      </c>
      <c r="R34" s="99">
        <v>485.01</v>
      </c>
      <c r="S34" s="62">
        <f t="shared" si="0"/>
        <v>5333.4350000000004</v>
      </c>
    </row>
    <row r="35" spans="1:27" ht="63" customHeight="1" x14ac:dyDescent="0.2">
      <c r="A35" s="200"/>
      <c r="B35" s="202"/>
      <c r="C35" s="30">
        <v>29</v>
      </c>
      <c r="D35" s="35" t="s">
        <v>74</v>
      </c>
      <c r="E35" s="109">
        <v>32174.486486486487</v>
      </c>
      <c r="F35" s="36">
        <v>185</v>
      </c>
      <c r="G35" s="95">
        <v>560</v>
      </c>
      <c r="H35" s="70">
        <f t="shared" si="1"/>
        <v>10.629071428571431</v>
      </c>
      <c r="I35" s="100">
        <v>4172</v>
      </c>
      <c r="J35" s="101">
        <v>170.8</v>
      </c>
      <c r="K35" s="102">
        <v>0</v>
      </c>
      <c r="L35" s="99">
        <v>1023</v>
      </c>
      <c r="M35" s="102">
        <v>0</v>
      </c>
      <c r="N35" s="102">
        <v>0</v>
      </c>
      <c r="O35" s="102">
        <v>0</v>
      </c>
      <c r="P35" s="102">
        <v>0</v>
      </c>
      <c r="Q35" s="102">
        <v>0</v>
      </c>
      <c r="R35" s="103">
        <v>586.48</v>
      </c>
      <c r="S35" s="102">
        <f t="shared" si="0"/>
        <v>5952.2800000000007</v>
      </c>
    </row>
    <row r="36" spans="1:27" s="40" customFormat="1" ht="20.25" customHeight="1" x14ac:dyDescent="0.2">
      <c r="A36" s="203" t="s">
        <v>36</v>
      </c>
      <c r="B36" s="203"/>
      <c r="C36" s="203"/>
      <c r="D36" s="203"/>
      <c r="E36" s="97">
        <v>638669.56521739124</v>
      </c>
      <c r="F36" s="97">
        <f>(F7+F8+F9+F10+F11+F12+F13+F14+F15+F16+F17+F18+F19+F20+F21+F22+F23+F24+F25+F26+F27+F28+F29+F30+F31+F32+F33+F34+F35)/29</f>
        <v>197.75862068965517</v>
      </c>
      <c r="G36" s="37">
        <f>SUM(G7:G35)</f>
        <v>11124</v>
      </c>
      <c r="H36" s="37"/>
      <c r="I36" s="104">
        <f>SUM(I7:I35)</f>
        <v>89848</v>
      </c>
      <c r="J36" s="104">
        <f t="shared" ref="J36:K36" si="2">SUM(J7:J35)</f>
        <v>3393</v>
      </c>
      <c r="K36" s="104">
        <f t="shared" si="2"/>
        <v>0</v>
      </c>
      <c r="L36" s="104">
        <f t="shared" ref="L36:Q36" si="3">SUM(L7:L35)</f>
        <v>22044</v>
      </c>
      <c r="M36" s="104">
        <f t="shared" ref="M36" si="4">SUM(M7:M35)</f>
        <v>0</v>
      </c>
      <c r="N36" s="104">
        <f t="shared" si="3"/>
        <v>0</v>
      </c>
      <c r="O36" s="104">
        <f t="shared" si="3"/>
        <v>0</v>
      </c>
      <c r="P36" s="104">
        <f t="shared" si="3"/>
        <v>0</v>
      </c>
      <c r="Q36" s="104">
        <f t="shared" si="3"/>
        <v>0</v>
      </c>
      <c r="R36" s="104">
        <f>SUM(R7:R35)</f>
        <v>11043.840000000002</v>
      </c>
      <c r="S36" s="105">
        <f>SUM(S7:S35)</f>
        <v>126328.84</v>
      </c>
      <c r="T36" s="38"/>
      <c r="U36" s="38"/>
      <c r="V36" s="38"/>
      <c r="W36" s="39"/>
      <c r="X36" s="39"/>
      <c r="Y36" s="39"/>
      <c r="Z36" s="39"/>
      <c r="AA36" s="39"/>
    </row>
    <row r="37" spans="1:27" ht="13.9" customHeight="1" x14ac:dyDescent="0.2"/>
    <row r="39" spans="1:27" x14ac:dyDescent="0.2">
      <c r="S39" s="28"/>
    </row>
    <row r="43" spans="1:27" x14ac:dyDescent="0.2">
      <c r="J43" s="28"/>
    </row>
  </sheetData>
  <mergeCells count="15">
    <mergeCell ref="A7:A35"/>
    <mergeCell ref="B7:B35"/>
    <mergeCell ref="A36:D36"/>
    <mergeCell ref="A2:S2"/>
    <mergeCell ref="A3:S3"/>
    <mergeCell ref="R4:S4"/>
    <mergeCell ref="B5:B6"/>
    <mergeCell ref="C5:D6"/>
    <mergeCell ref="E5:E6"/>
    <mergeCell ref="F5:F6"/>
    <mergeCell ref="H5:H6"/>
    <mergeCell ref="I5:K5"/>
    <mergeCell ref="L5:R5"/>
    <mergeCell ref="S5:S6"/>
    <mergeCell ref="G5:G6"/>
  </mergeCells>
  <pageMargins left="0.59055118110236227" right="0.39370078740157483" top="0.59055118110236227" bottom="0.59055118110236227" header="0.31496062992125984" footer="0.31496062992125984"/>
  <pageSetup paperSize="9" scale="51" fitToHeight="1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view="pageBreakPreview" topLeftCell="A10" zoomScaleNormal="100" zoomScaleSheetLayoutView="100" workbookViewId="0">
      <selection activeCell="E8" sqref="E8:E9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6.42578125" style="1" customWidth="1"/>
    <col min="5" max="5" width="14.7109375" style="1" customWidth="1"/>
    <col min="6" max="6" width="9.140625" style="1" customWidth="1"/>
    <col min="7" max="7" width="8.85546875" style="1" customWidth="1"/>
    <col min="8" max="8" width="11.140625" style="1" customWidth="1"/>
    <col min="9" max="9" width="14" style="5" customWidth="1"/>
    <col min="10" max="10" width="13.85546875" style="1" customWidth="1"/>
    <col min="11" max="11" width="12.140625" style="1" customWidth="1"/>
    <col min="12" max="15" width="13.85546875" style="1" customWidth="1"/>
    <col min="16" max="16" width="11.7109375" style="1" customWidth="1"/>
    <col min="17" max="17" width="11.42578125" style="1" customWidth="1"/>
    <col min="18" max="18" width="13.85546875" style="1" customWidth="1"/>
    <col min="19" max="19" width="14.28515625" style="5" customWidth="1"/>
    <col min="20" max="20" width="14.140625" style="1" customWidth="1"/>
    <col min="21" max="21" width="14.140625" style="1" bestFit="1" customWidth="1"/>
    <col min="22" max="22" width="11.7109375" style="1" customWidth="1"/>
    <col min="23" max="16384" width="9.140625" style="1"/>
  </cols>
  <sheetData>
    <row r="1" spans="1:22" ht="18.75" x14ac:dyDescent="0.3">
      <c r="A1" s="145"/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</row>
    <row r="2" spans="1:22" ht="18.75" x14ac:dyDescent="0.3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</row>
    <row r="3" spans="1:22" ht="18.75" x14ac:dyDescent="0.3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</row>
    <row r="4" spans="1:22" ht="18.75" x14ac:dyDescent="0.3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</row>
    <row r="5" spans="1:22" ht="15.75" x14ac:dyDescent="0.25">
      <c r="A5" s="147" t="s">
        <v>0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</row>
    <row r="6" spans="1:22" ht="15.75" x14ac:dyDescent="0.25">
      <c r="A6" s="147" t="s">
        <v>115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</row>
    <row r="7" spans="1:22" ht="16.5" thickBot="1" x14ac:dyDescent="0.3">
      <c r="A7" s="4"/>
      <c r="R7" s="209" t="s">
        <v>81</v>
      </c>
      <c r="S7" s="209"/>
    </row>
    <row r="8" spans="1:22" ht="31.5" customHeight="1" thickBot="1" x14ac:dyDescent="0.3">
      <c r="A8" s="117" t="s">
        <v>2</v>
      </c>
      <c r="B8" s="214" t="s">
        <v>3</v>
      </c>
      <c r="C8" s="168" t="s">
        <v>4</v>
      </c>
      <c r="D8" s="165"/>
      <c r="E8" s="214" t="s">
        <v>90</v>
      </c>
      <c r="F8" s="214" t="s">
        <v>123</v>
      </c>
      <c r="G8" s="214" t="s">
        <v>124</v>
      </c>
      <c r="H8" s="214" t="s">
        <v>110</v>
      </c>
      <c r="I8" s="170" t="s">
        <v>7</v>
      </c>
      <c r="J8" s="170"/>
      <c r="K8" s="171"/>
      <c r="L8" s="170" t="s">
        <v>8</v>
      </c>
      <c r="M8" s="170"/>
      <c r="N8" s="170"/>
      <c r="O8" s="170"/>
      <c r="P8" s="170"/>
      <c r="Q8" s="170"/>
      <c r="R8" s="171"/>
      <c r="S8" s="210" t="s">
        <v>125</v>
      </c>
    </row>
    <row r="9" spans="1:22" ht="186" customHeight="1" thickBot="1" x14ac:dyDescent="0.3">
      <c r="A9" s="118" t="s">
        <v>9</v>
      </c>
      <c r="B9" s="215"/>
      <c r="C9" s="169"/>
      <c r="D9" s="167"/>
      <c r="E9" s="215"/>
      <c r="F9" s="215"/>
      <c r="G9" s="215"/>
      <c r="H9" s="215"/>
      <c r="I9" s="116" t="s">
        <v>94</v>
      </c>
      <c r="J9" s="116" t="s">
        <v>112</v>
      </c>
      <c r="K9" s="116" t="s">
        <v>95</v>
      </c>
      <c r="L9" s="116" t="s">
        <v>97</v>
      </c>
      <c r="M9" s="116" t="s">
        <v>98</v>
      </c>
      <c r="N9" s="116" t="s">
        <v>99</v>
      </c>
      <c r="O9" s="116" t="s">
        <v>100</v>
      </c>
      <c r="P9" s="116" t="s">
        <v>105</v>
      </c>
      <c r="Q9" s="116" t="s">
        <v>102</v>
      </c>
      <c r="R9" s="116" t="s">
        <v>103</v>
      </c>
      <c r="S9" s="211"/>
    </row>
    <row r="10" spans="1:22" ht="54" customHeight="1" x14ac:dyDescent="0.25">
      <c r="A10" s="158" t="s">
        <v>10</v>
      </c>
      <c r="B10" s="212" t="s">
        <v>131</v>
      </c>
      <c r="C10" s="43">
        <v>1</v>
      </c>
      <c r="D10" s="44" t="s">
        <v>75</v>
      </c>
      <c r="E10" s="111">
        <v>291956</v>
      </c>
      <c r="F10" s="45">
        <v>185</v>
      </c>
      <c r="G10" s="45">
        <v>1885</v>
      </c>
      <c r="H10" s="72">
        <f>S10/G10</f>
        <v>31.500567639257294</v>
      </c>
      <c r="I10" s="80">
        <f>21396.968+5123.207</f>
        <v>26520.175000000003</v>
      </c>
      <c r="J10" s="75">
        <v>0</v>
      </c>
      <c r="K10" s="75">
        <v>0</v>
      </c>
      <c r="L10" s="80">
        <f>7132.322+876.793</f>
        <v>8009.1149999999998</v>
      </c>
      <c r="M10" s="72">
        <v>656.88</v>
      </c>
      <c r="N10" s="72">
        <v>61.36</v>
      </c>
      <c r="O10" s="72">
        <v>0</v>
      </c>
      <c r="P10" s="72">
        <v>0</v>
      </c>
      <c r="Q10" s="72">
        <v>0</v>
      </c>
      <c r="R10" s="80">
        <f>24764.33-1000+366.71</f>
        <v>24131.040000000001</v>
      </c>
      <c r="S10" s="72">
        <f>SUM(I10:R10)</f>
        <v>59378.57</v>
      </c>
      <c r="T10" s="2"/>
      <c r="U10" s="2"/>
      <c r="V10" s="46"/>
    </row>
    <row r="11" spans="1:22" ht="44.25" customHeight="1" x14ac:dyDescent="0.25">
      <c r="A11" s="158"/>
      <c r="B11" s="160"/>
      <c r="C11" s="43">
        <v>2</v>
      </c>
      <c r="D11" s="44" t="s">
        <v>76</v>
      </c>
      <c r="E11" s="111">
        <v>282966.64864864864</v>
      </c>
      <c r="F11" s="47">
        <v>185</v>
      </c>
      <c r="G11" s="47">
        <v>1161</v>
      </c>
      <c r="H11" s="58">
        <f t="shared" ref="H11:H15" si="0">S11/G11</f>
        <v>45.089431524547805</v>
      </c>
      <c r="I11" s="56">
        <v>29945.325000000001</v>
      </c>
      <c r="J11" s="92">
        <v>0</v>
      </c>
      <c r="K11" s="92">
        <v>0</v>
      </c>
      <c r="L11" s="56">
        <v>9981.7749999999996</v>
      </c>
      <c r="M11" s="58">
        <v>1506.54</v>
      </c>
      <c r="N11" s="58">
        <v>95.68</v>
      </c>
      <c r="O11" s="58">
        <v>0</v>
      </c>
      <c r="P11" s="58">
        <v>0</v>
      </c>
      <c r="Q11" s="58">
        <v>0</v>
      </c>
      <c r="R11" s="56">
        <v>10819.51</v>
      </c>
      <c r="S11" s="58">
        <f t="shared" ref="S11:S15" si="1">SUM(I11:R11)</f>
        <v>52348.83</v>
      </c>
      <c r="T11" s="2"/>
      <c r="U11" s="2"/>
      <c r="V11" s="46"/>
    </row>
    <row r="12" spans="1:22" ht="54" customHeight="1" x14ac:dyDescent="0.25">
      <c r="A12" s="158"/>
      <c r="B12" s="160"/>
      <c r="C12" s="43">
        <v>3</v>
      </c>
      <c r="D12" s="44" t="s">
        <v>77</v>
      </c>
      <c r="E12" s="111">
        <v>234732.97297297296</v>
      </c>
      <c r="F12" s="47">
        <v>185</v>
      </c>
      <c r="G12" s="47">
        <v>1986</v>
      </c>
      <c r="H12" s="58">
        <f>S12/G12</f>
        <v>21.865861027190327</v>
      </c>
      <c r="I12" s="56">
        <v>25110.75</v>
      </c>
      <c r="J12" s="92">
        <v>0</v>
      </c>
      <c r="K12" s="92">
        <v>0</v>
      </c>
      <c r="L12" s="56">
        <v>8370.25</v>
      </c>
      <c r="M12" s="58">
        <v>1198.2</v>
      </c>
      <c r="N12" s="58">
        <v>83.2</v>
      </c>
      <c r="O12" s="58">
        <v>0</v>
      </c>
      <c r="P12" s="58">
        <v>0</v>
      </c>
      <c r="Q12" s="58">
        <v>0</v>
      </c>
      <c r="R12" s="56">
        <v>8663.2000000000007</v>
      </c>
      <c r="S12" s="58">
        <f t="shared" si="1"/>
        <v>43425.599999999991</v>
      </c>
      <c r="T12" s="2"/>
      <c r="U12" s="2"/>
      <c r="V12" s="46"/>
    </row>
    <row r="13" spans="1:22" ht="45.75" customHeight="1" x14ac:dyDescent="0.25">
      <c r="A13" s="158"/>
      <c r="B13" s="160"/>
      <c r="C13" s="43">
        <v>4</v>
      </c>
      <c r="D13" s="44" t="s">
        <v>78</v>
      </c>
      <c r="E13" s="111">
        <v>188975.24324324325</v>
      </c>
      <c r="F13" s="47">
        <v>185</v>
      </c>
      <c r="G13" s="47">
        <v>883</v>
      </c>
      <c r="H13" s="58">
        <f t="shared" si="0"/>
        <v>39.592774631936585</v>
      </c>
      <c r="I13" s="56">
        <v>21252.3</v>
      </c>
      <c r="J13" s="92">
        <v>0</v>
      </c>
      <c r="K13" s="92">
        <v>0</v>
      </c>
      <c r="L13" s="56">
        <v>7084.1</v>
      </c>
      <c r="M13" s="58">
        <v>1003.68</v>
      </c>
      <c r="N13" s="58">
        <v>58.24</v>
      </c>
      <c r="O13" s="58">
        <v>0</v>
      </c>
      <c r="P13" s="58">
        <v>0</v>
      </c>
      <c r="Q13" s="58">
        <v>0</v>
      </c>
      <c r="R13" s="56">
        <v>5562.1</v>
      </c>
      <c r="S13" s="58">
        <f t="shared" si="1"/>
        <v>34960.420000000006</v>
      </c>
      <c r="T13" s="2"/>
      <c r="U13" s="2"/>
      <c r="V13" s="46"/>
    </row>
    <row r="14" spans="1:22" ht="48" customHeight="1" x14ac:dyDescent="0.25">
      <c r="A14" s="158"/>
      <c r="B14" s="160"/>
      <c r="C14" s="43">
        <v>5</v>
      </c>
      <c r="D14" s="34" t="s">
        <v>79</v>
      </c>
      <c r="E14" s="111">
        <v>183181.67567567568</v>
      </c>
      <c r="F14" s="47">
        <v>185</v>
      </c>
      <c r="G14" s="47">
        <v>1091</v>
      </c>
      <c r="H14" s="58">
        <f t="shared" si="0"/>
        <v>30.083583868011001</v>
      </c>
      <c r="I14" s="56">
        <v>15586.5</v>
      </c>
      <c r="J14" s="92">
        <v>0</v>
      </c>
      <c r="K14" s="92">
        <v>0</v>
      </c>
      <c r="L14" s="93">
        <v>5195.5</v>
      </c>
      <c r="M14" s="58">
        <v>943.5</v>
      </c>
      <c r="N14" s="58">
        <v>120.64</v>
      </c>
      <c r="O14" s="58">
        <v>0</v>
      </c>
      <c r="P14" s="58">
        <v>0</v>
      </c>
      <c r="Q14" s="58">
        <v>0</v>
      </c>
      <c r="R14" s="56">
        <f>12042.47-1067.42</f>
        <v>10975.05</v>
      </c>
      <c r="S14" s="58">
        <f t="shared" si="1"/>
        <v>32821.19</v>
      </c>
      <c r="T14" s="2"/>
      <c r="U14" s="2"/>
      <c r="V14" s="46"/>
    </row>
    <row r="15" spans="1:22" ht="51.75" customHeight="1" x14ac:dyDescent="0.25">
      <c r="A15" s="158"/>
      <c r="B15" s="161"/>
      <c r="C15" s="43">
        <v>6</v>
      </c>
      <c r="D15" s="44" t="s">
        <v>80</v>
      </c>
      <c r="E15" s="111">
        <v>363445.40540540538</v>
      </c>
      <c r="F15" s="47">
        <v>185</v>
      </c>
      <c r="G15" s="47">
        <v>2880</v>
      </c>
      <c r="H15" s="58">
        <f t="shared" si="0"/>
        <v>23.346319444444443</v>
      </c>
      <c r="I15" s="56">
        <v>37034.775000000001</v>
      </c>
      <c r="J15" s="92">
        <v>0</v>
      </c>
      <c r="K15" s="92">
        <v>0</v>
      </c>
      <c r="L15" s="56">
        <v>12344.924999999999</v>
      </c>
      <c r="M15" s="58">
        <v>4904.16</v>
      </c>
      <c r="N15" s="58">
        <v>112.32</v>
      </c>
      <c r="O15" s="58">
        <v>0</v>
      </c>
      <c r="P15" s="58">
        <v>0</v>
      </c>
      <c r="Q15" s="58">
        <v>0</v>
      </c>
      <c r="R15" s="56">
        <v>12841.22</v>
      </c>
      <c r="S15" s="58">
        <f t="shared" si="1"/>
        <v>67237.399999999994</v>
      </c>
      <c r="T15" s="2"/>
      <c r="U15" s="2"/>
      <c r="V15" s="46"/>
    </row>
    <row r="16" spans="1:22" s="18" customFormat="1" ht="26.25" customHeight="1" x14ac:dyDescent="0.2">
      <c r="A16" s="213" t="s">
        <v>36</v>
      </c>
      <c r="B16" s="213"/>
      <c r="C16" s="213"/>
      <c r="D16" s="213"/>
      <c r="E16" s="110">
        <f>SUM(E10:E15)</f>
        <v>1545257.945945946</v>
      </c>
      <c r="F16" s="48">
        <v>185</v>
      </c>
      <c r="G16" s="48">
        <f t="shared" ref="G16" si="2">SUM(G10:G15)</f>
        <v>9886</v>
      </c>
      <c r="H16" s="91"/>
      <c r="I16" s="65">
        <f t="shared" ref="I16:R16" si="3">SUM(I10:I15)</f>
        <v>155449.82500000001</v>
      </c>
      <c r="J16" s="65">
        <f t="shared" si="3"/>
        <v>0</v>
      </c>
      <c r="K16" s="65">
        <f t="shared" si="3"/>
        <v>0</v>
      </c>
      <c r="L16" s="65">
        <f t="shared" si="3"/>
        <v>50985.664999999994</v>
      </c>
      <c r="M16" s="65">
        <f t="shared" ref="M16" si="4">SUM(M10:M15)</f>
        <v>10212.959999999999</v>
      </c>
      <c r="N16" s="65">
        <f>SUM(N10:N15)</f>
        <v>531.44000000000005</v>
      </c>
      <c r="O16" s="65">
        <f t="shared" si="3"/>
        <v>0</v>
      </c>
      <c r="P16" s="65">
        <f t="shared" si="3"/>
        <v>0</v>
      </c>
      <c r="Q16" s="65">
        <f t="shared" si="3"/>
        <v>0</v>
      </c>
      <c r="R16" s="65">
        <f t="shared" si="3"/>
        <v>72992.12</v>
      </c>
      <c r="S16" s="65">
        <f>SUM(S10:S15)</f>
        <v>290172.01</v>
      </c>
      <c r="T16" s="22"/>
      <c r="U16" s="22"/>
      <c r="V16" s="22"/>
    </row>
    <row r="18" spans="10:12" x14ac:dyDescent="0.25">
      <c r="J18" s="2"/>
      <c r="L18" s="2"/>
    </row>
    <row r="19" spans="10:12" x14ac:dyDescent="0.25">
      <c r="J19" s="2"/>
    </row>
    <row r="20" spans="10:12" x14ac:dyDescent="0.25">
      <c r="J20" s="2"/>
    </row>
    <row r="21" spans="10:12" x14ac:dyDescent="0.25">
      <c r="J21" s="2"/>
    </row>
    <row r="22" spans="10:12" x14ac:dyDescent="0.25">
      <c r="J22" s="2"/>
    </row>
    <row r="23" spans="10:12" x14ac:dyDescent="0.25">
      <c r="J23" s="2"/>
    </row>
    <row r="24" spans="10:12" x14ac:dyDescent="0.25">
      <c r="J24" s="2"/>
    </row>
    <row r="25" spans="10:12" x14ac:dyDescent="0.25">
      <c r="J25" s="2"/>
    </row>
    <row r="26" spans="10:12" x14ac:dyDescent="0.25">
      <c r="J26" s="2"/>
    </row>
    <row r="27" spans="10:12" x14ac:dyDescent="0.25">
      <c r="J27" s="2"/>
    </row>
    <row r="28" spans="10:12" x14ac:dyDescent="0.25">
      <c r="J28" s="2"/>
    </row>
    <row r="29" spans="10:12" x14ac:dyDescent="0.25">
      <c r="J29" s="2"/>
    </row>
    <row r="30" spans="10:12" x14ac:dyDescent="0.25">
      <c r="J30" s="2"/>
    </row>
  </sheetData>
  <mergeCells count="18">
    <mergeCell ref="S8:S9"/>
    <mergeCell ref="A10:A15"/>
    <mergeCell ref="B10:B15"/>
    <mergeCell ref="A16:D16"/>
    <mergeCell ref="B8:B9"/>
    <mergeCell ref="C8:D9"/>
    <mergeCell ref="E8:E9"/>
    <mergeCell ref="H8:H9"/>
    <mergeCell ref="I8:K8"/>
    <mergeCell ref="L8:R8"/>
    <mergeCell ref="F8:F9"/>
    <mergeCell ref="G8:G9"/>
    <mergeCell ref="R7:S7"/>
    <mergeCell ref="A1:S1"/>
    <mergeCell ref="A2:S2"/>
    <mergeCell ref="A3:S3"/>
    <mergeCell ref="A5:S5"/>
    <mergeCell ref="A6:S6"/>
  </mergeCells>
  <pageMargins left="0.59055118110236227" right="0.39370078740157483" top="0.59055118110236227" bottom="0.59055118110236227" header="0.31496062992125984" footer="0.31496062992125984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view="pageBreakPreview" topLeftCell="A4" zoomScale="90" zoomScaleNormal="90" zoomScaleSheetLayoutView="90" workbookViewId="0">
      <selection activeCell="J10" sqref="J10"/>
    </sheetView>
  </sheetViews>
  <sheetFormatPr defaultColWidth="9.140625" defaultRowHeight="15" x14ac:dyDescent="0.25"/>
  <cols>
    <col min="1" max="1" width="5.28515625" style="1" customWidth="1"/>
    <col min="2" max="2" width="15.28515625" style="1" customWidth="1"/>
    <col min="3" max="3" width="4.85546875" style="1" customWidth="1"/>
    <col min="4" max="4" width="25.85546875" style="1" customWidth="1"/>
    <col min="5" max="5" width="12" style="1" customWidth="1"/>
    <col min="6" max="6" width="12.42578125" style="1" customWidth="1"/>
    <col min="7" max="7" width="14" style="5" customWidth="1"/>
    <col min="8" max="8" width="13.85546875" style="1" customWidth="1"/>
    <col min="9" max="9" width="12.85546875" style="1" customWidth="1"/>
    <col min="10" max="10" width="16" style="1" customWidth="1"/>
    <col min="11" max="11" width="13.85546875" style="1" customWidth="1"/>
    <col min="12" max="12" width="12.85546875" style="1" customWidth="1"/>
    <col min="13" max="13" width="12.140625" style="1" customWidth="1"/>
    <col min="14" max="16" width="13.85546875" style="1" customWidth="1"/>
    <col min="17" max="17" width="14.28515625" style="5" customWidth="1"/>
    <col min="18" max="18" width="10" style="1" customWidth="1"/>
    <col min="19" max="19" width="9.140625" style="1"/>
    <col min="20" max="20" width="10" style="1" bestFit="1" customWidth="1"/>
    <col min="21" max="21" width="12.28515625" style="1" bestFit="1" customWidth="1"/>
    <col min="22" max="16384" width="9.140625" style="1"/>
  </cols>
  <sheetData>
    <row r="1" spans="1:21" ht="18.75" x14ac:dyDescent="0.3">
      <c r="A1" s="145"/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</row>
    <row r="2" spans="1:21" ht="18.75" x14ac:dyDescent="0.3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</row>
    <row r="3" spans="1:21" ht="18.75" x14ac:dyDescent="0.3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</row>
    <row r="4" spans="1:21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84"/>
      <c r="L4" s="3"/>
      <c r="M4" s="3"/>
      <c r="N4" s="3"/>
      <c r="O4" s="3"/>
      <c r="P4" s="3"/>
      <c r="Q4" s="3"/>
    </row>
    <row r="5" spans="1:21" ht="15.75" x14ac:dyDescent="0.25">
      <c r="A5" s="147" t="s">
        <v>0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</row>
    <row r="6" spans="1:21" ht="15.75" x14ac:dyDescent="0.25">
      <c r="A6" s="147" t="s">
        <v>115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</row>
    <row r="7" spans="1:21" ht="16.5" thickBot="1" x14ac:dyDescent="0.3">
      <c r="A7" s="4"/>
      <c r="P7" s="209" t="s">
        <v>108</v>
      </c>
      <c r="Q7" s="209"/>
    </row>
    <row r="8" spans="1:21" ht="31.5" customHeight="1" thickBot="1" x14ac:dyDescent="0.3">
      <c r="A8" s="218" t="s">
        <v>92</v>
      </c>
      <c r="B8" s="214" t="s">
        <v>3</v>
      </c>
      <c r="C8" s="168" t="s">
        <v>4</v>
      </c>
      <c r="D8" s="165"/>
      <c r="E8" s="168" t="s">
        <v>5</v>
      </c>
      <c r="F8" s="162" t="s">
        <v>6</v>
      </c>
      <c r="G8" s="170" t="s">
        <v>7</v>
      </c>
      <c r="H8" s="170"/>
      <c r="I8" s="171"/>
      <c r="J8" s="170" t="s">
        <v>8</v>
      </c>
      <c r="K8" s="170"/>
      <c r="L8" s="170"/>
      <c r="M8" s="170"/>
      <c r="N8" s="170"/>
      <c r="O8" s="170"/>
      <c r="P8" s="171"/>
      <c r="Q8" s="210" t="s">
        <v>125</v>
      </c>
    </row>
    <row r="9" spans="1:21" ht="166.9" customHeight="1" thickBot="1" x14ac:dyDescent="0.3">
      <c r="A9" s="219"/>
      <c r="B9" s="215"/>
      <c r="C9" s="169"/>
      <c r="D9" s="167"/>
      <c r="E9" s="169"/>
      <c r="F9" s="163"/>
      <c r="G9" s="8" t="s">
        <v>94</v>
      </c>
      <c r="H9" s="8" t="s">
        <v>112</v>
      </c>
      <c r="I9" s="8" t="s">
        <v>95</v>
      </c>
      <c r="J9" s="8" t="s">
        <v>97</v>
      </c>
      <c r="K9" s="86" t="s">
        <v>98</v>
      </c>
      <c r="L9" s="8" t="s">
        <v>99</v>
      </c>
      <c r="M9" s="8" t="s">
        <v>100</v>
      </c>
      <c r="N9" s="8" t="s">
        <v>105</v>
      </c>
      <c r="O9" s="8" t="s">
        <v>102</v>
      </c>
      <c r="P9" s="8" t="s">
        <v>103</v>
      </c>
      <c r="Q9" s="211"/>
    </row>
    <row r="10" spans="1:21" ht="95.25" customHeight="1" x14ac:dyDescent="0.25">
      <c r="A10" s="85">
        <v>1</v>
      </c>
      <c r="B10" s="51" t="s">
        <v>82</v>
      </c>
      <c r="C10" s="216" t="s">
        <v>83</v>
      </c>
      <c r="D10" s="217"/>
      <c r="E10" s="52" t="s">
        <v>84</v>
      </c>
      <c r="F10" s="52" t="s">
        <v>84</v>
      </c>
      <c r="G10" s="106">
        <v>32134.191999999999</v>
      </c>
      <c r="H10" s="92">
        <v>0</v>
      </c>
      <c r="I10" s="92">
        <v>0</v>
      </c>
      <c r="J10" s="62">
        <f>6277.83488+0.00312</f>
        <v>6277.8380000000006</v>
      </c>
      <c r="K10" s="58">
        <v>279.52999999999997</v>
      </c>
      <c r="L10" s="58">
        <v>102.75</v>
      </c>
      <c r="M10" s="58">
        <v>0</v>
      </c>
      <c r="N10" s="58">
        <v>0</v>
      </c>
      <c r="O10" s="58">
        <v>0</v>
      </c>
      <c r="P10" s="56">
        <v>3820.5200000000004</v>
      </c>
      <c r="Q10" s="58">
        <f>SUM(G10:P10)</f>
        <v>42614.83</v>
      </c>
      <c r="U10" s="2"/>
    </row>
    <row r="11" spans="1:21" ht="27" customHeight="1" x14ac:dyDescent="0.25">
      <c r="A11" s="213" t="s">
        <v>36</v>
      </c>
      <c r="B11" s="213"/>
      <c r="C11" s="213"/>
      <c r="D11" s="213"/>
      <c r="E11" s="90"/>
      <c r="F11" s="90"/>
      <c r="G11" s="65">
        <f t="shared" ref="G11:P11" si="0">SUM(G10:G10)</f>
        <v>32134.191999999999</v>
      </c>
      <c r="H11" s="65">
        <f t="shared" si="0"/>
        <v>0</v>
      </c>
      <c r="I11" s="65">
        <f t="shared" si="0"/>
        <v>0</v>
      </c>
      <c r="J11" s="65">
        <f t="shared" si="0"/>
        <v>6277.8380000000006</v>
      </c>
      <c r="K11" s="65">
        <f t="shared" ref="K11" si="1">SUM(K10:K10)</f>
        <v>279.52999999999997</v>
      </c>
      <c r="L11" s="65">
        <f t="shared" si="0"/>
        <v>102.75</v>
      </c>
      <c r="M11" s="65">
        <f t="shared" si="0"/>
        <v>0</v>
      </c>
      <c r="N11" s="65">
        <f t="shared" si="0"/>
        <v>0</v>
      </c>
      <c r="O11" s="65">
        <f t="shared" si="0"/>
        <v>0</v>
      </c>
      <c r="P11" s="65">
        <f t="shared" si="0"/>
        <v>3820.5200000000004</v>
      </c>
      <c r="Q11" s="65">
        <f>SUM(Q10:Q10)</f>
        <v>42614.83</v>
      </c>
    </row>
    <row r="17" spans="1:20" ht="33.75" customHeight="1" x14ac:dyDescent="0.25"/>
    <row r="18" spans="1:20" ht="158.25" customHeight="1" x14ac:dyDescent="0.25">
      <c r="J18" s="2"/>
      <c r="K18" s="2"/>
      <c r="L18" s="2"/>
      <c r="N18" s="107"/>
    </row>
    <row r="19" spans="1:20" ht="98.25" customHeight="1" x14ac:dyDescent="0.25">
      <c r="J19" s="2"/>
      <c r="S19" s="2"/>
      <c r="T19" s="2"/>
    </row>
    <row r="20" spans="1:20" s="18" customFormat="1" ht="26.25" customHeight="1" x14ac:dyDescent="0.25">
      <c r="A20" s="1"/>
      <c r="B20" s="1"/>
      <c r="C20" s="1"/>
      <c r="D20" s="1"/>
      <c r="E20" s="1"/>
      <c r="F20" s="1"/>
      <c r="G20" s="5"/>
      <c r="H20" s="1"/>
      <c r="I20" s="1"/>
      <c r="J20" s="1"/>
      <c r="K20" s="1"/>
      <c r="L20" s="1"/>
      <c r="M20" s="1"/>
      <c r="N20" s="1"/>
      <c r="O20" s="1"/>
      <c r="P20" s="1"/>
      <c r="Q20" s="5"/>
    </row>
  </sheetData>
  <mergeCells count="16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A8:A9"/>
    <mergeCell ref="P7:Q7"/>
    <mergeCell ref="A1:Q1"/>
    <mergeCell ref="A2:Q2"/>
    <mergeCell ref="A3:Q3"/>
    <mergeCell ref="A5:Q5"/>
    <mergeCell ref="A6:Q6"/>
  </mergeCells>
  <pageMargins left="0.59055118110236227" right="0.59055118110236227" top="0.59055118110236227" bottom="0.59055118110236227" header="0.31496062992125984" footer="0.31496062992125984"/>
  <pageSetup paperSize="9" scale="5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view="pageBreakPreview" topLeftCell="A7" zoomScaleNormal="85" zoomScaleSheetLayoutView="100" workbookViewId="0">
      <selection activeCell="J10" sqref="J10"/>
    </sheetView>
  </sheetViews>
  <sheetFormatPr defaultColWidth="9.140625" defaultRowHeight="15" x14ac:dyDescent="0.25"/>
  <cols>
    <col min="1" max="1" width="3.85546875" style="1" customWidth="1"/>
    <col min="2" max="2" width="15.8554687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5" customWidth="1"/>
    <col min="8" max="8" width="14.28515625" style="1" customWidth="1"/>
    <col min="9" max="9" width="12.42578125" style="1" customWidth="1"/>
    <col min="10" max="10" width="15.140625" style="1" customWidth="1"/>
    <col min="11" max="11" width="13.85546875" style="1" customWidth="1"/>
    <col min="12" max="12" width="12" style="1" customWidth="1"/>
    <col min="13" max="13" width="12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5" customWidth="1"/>
    <col min="18" max="18" width="10" style="1" customWidth="1"/>
    <col min="19" max="19" width="16.7109375" style="1" customWidth="1"/>
    <col min="20" max="20" width="11.5703125" style="1" bestFit="1" customWidth="1"/>
    <col min="21" max="16384" width="9.140625" style="1"/>
  </cols>
  <sheetData>
    <row r="1" spans="1:20" ht="18.75" x14ac:dyDescent="0.3">
      <c r="A1" s="145"/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</row>
    <row r="2" spans="1:20" ht="18.75" x14ac:dyDescent="0.3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</row>
    <row r="3" spans="1:20" ht="18.75" x14ac:dyDescent="0.3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</row>
    <row r="4" spans="1:20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84"/>
      <c r="L4" s="3"/>
      <c r="M4" s="3"/>
      <c r="N4" s="3"/>
      <c r="O4" s="3"/>
      <c r="P4" s="3"/>
      <c r="Q4" s="3"/>
    </row>
    <row r="5" spans="1:20" ht="15.75" x14ac:dyDescent="0.25">
      <c r="A5" s="147" t="s">
        <v>0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</row>
    <row r="6" spans="1:20" ht="15.75" x14ac:dyDescent="0.25">
      <c r="A6" s="147" t="s">
        <v>115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</row>
    <row r="7" spans="1:20" ht="16.5" thickBot="1" x14ac:dyDescent="0.3">
      <c r="A7" s="4"/>
      <c r="P7" s="209" t="s">
        <v>87</v>
      </c>
      <c r="Q7" s="209"/>
    </row>
    <row r="8" spans="1:20" ht="31.5" customHeight="1" thickBot="1" x14ac:dyDescent="0.3">
      <c r="A8" s="41" t="s">
        <v>2</v>
      </c>
      <c r="B8" s="214" t="s">
        <v>3</v>
      </c>
      <c r="C8" s="168" t="s">
        <v>4</v>
      </c>
      <c r="D8" s="165"/>
      <c r="E8" s="168" t="s">
        <v>5</v>
      </c>
      <c r="F8" s="162" t="s">
        <v>6</v>
      </c>
      <c r="G8" s="170" t="s">
        <v>7</v>
      </c>
      <c r="H8" s="170"/>
      <c r="I8" s="171"/>
      <c r="J8" s="170" t="s">
        <v>8</v>
      </c>
      <c r="K8" s="170"/>
      <c r="L8" s="170"/>
      <c r="M8" s="170"/>
      <c r="N8" s="170"/>
      <c r="O8" s="170"/>
      <c r="P8" s="171"/>
      <c r="Q8" s="210" t="s">
        <v>125</v>
      </c>
    </row>
    <row r="9" spans="1:20" ht="172.5" customHeight="1" thickBot="1" x14ac:dyDescent="0.3">
      <c r="A9" s="42" t="s">
        <v>9</v>
      </c>
      <c r="B9" s="215"/>
      <c r="C9" s="169"/>
      <c r="D9" s="167"/>
      <c r="E9" s="169"/>
      <c r="F9" s="163"/>
      <c r="G9" s="8" t="s">
        <v>94</v>
      </c>
      <c r="H9" s="8" t="s">
        <v>112</v>
      </c>
      <c r="I9" s="8" t="s">
        <v>95</v>
      </c>
      <c r="J9" s="8" t="s">
        <v>97</v>
      </c>
      <c r="K9" s="86" t="s">
        <v>98</v>
      </c>
      <c r="L9" s="8" t="s">
        <v>99</v>
      </c>
      <c r="M9" s="8" t="s">
        <v>100</v>
      </c>
      <c r="N9" s="8" t="s">
        <v>105</v>
      </c>
      <c r="O9" s="8" t="s">
        <v>102</v>
      </c>
      <c r="P9" s="8" t="s">
        <v>103</v>
      </c>
      <c r="Q9" s="211"/>
    </row>
    <row r="10" spans="1:20" ht="142.5" customHeight="1" x14ac:dyDescent="0.25">
      <c r="A10" s="50">
        <v>1</v>
      </c>
      <c r="B10" s="51" t="s">
        <v>85</v>
      </c>
      <c r="C10" s="216" t="s">
        <v>86</v>
      </c>
      <c r="D10" s="217"/>
      <c r="E10" s="52" t="s">
        <v>84</v>
      </c>
      <c r="F10" s="52" t="s">
        <v>84</v>
      </c>
      <c r="G10" s="92">
        <v>46019.46127</v>
      </c>
      <c r="H10" s="92">
        <v>0</v>
      </c>
      <c r="I10" s="92">
        <v>0</v>
      </c>
      <c r="J10" s="58">
        <f>6383.43873+9000</f>
        <v>15383.43873</v>
      </c>
      <c r="K10" s="58">
        <v>2517.11</v>
      </c>
      <c r="L10" s="58">
        <v>206.59</v>
      </c>
      <c r="M10" s="58">
        <v>0</v>
      </c>
      <c r="N10" s="58">
        <v>0</v>
      </c>
      <c r="O10" s="58">
        <v>0</v>
      </c>
      <c r="P10" s="56">
        <v>1830.38</v>
      </c>
      <c r="Q10" s="58">
        <f>SUM(G10:P10)</f>
        <v>65956.98</v>
      </c>
      <c r="S10" s="2"/>
      <c r="T10" s="2"/>
    </row>
    <row r="11" spans="1:20" s="18" customFormat="1" ht="26.25" customHeight="1" x14ac:dyDescent="0.2">
      <c r="A11" s="213" t="s">
        <v>36</v>
      </c>
      <c r="B11" s="213"/>
      <c r="C11" s="213"/>
      <c r="D11" s="213"/>
      <c r="E11" s="49"/>
      <c r="F11" s="49"/>
      <c r="G11" s="65">
        <f t="shared" ref="G11:P11" si="0">SUM(G10:G10)</f>
        <v>46019.46127</v>
      </c>
      <c r="H11" s="65">
        <f t="shared" si="0"/>
        <v>0</v>
      </c>
      <c r="I11" s="65">
        <f t="shared" si="0"/>
        <v>0</v>
      </c>
      <c r="J11" s="65">
        <f t="shared" si="0"/>
        <v>15383.43873</v>
      </c>
      <c r="K11" s="65">
        <f t="shared" ref="K11" si="1">SUM(K10:K10)</f>
        <v>2517.11</v>
      </c>
      <c r="L11" s="65">
        <f t="shared" si="0"/>
        <v>206.59</v>
      </c>
      <c r="M11" s="65">
        <f t="shared" si="0"/>
        <v>0</v>
      </c>
      <c r="N11" s="65">
        <f t="shared" si="0"/>
        <v>0</v>
      </c>
      <c r="O11" s="65">
        <f t="shared" si="0"/>
        <v>0</v>
      </c>
      <c r="P11" s="65">
        <f t="shared" si="0"/>
        <v>1830.38</v>
      </c>
      <c r="Q11" s="65">
        <f>SUM(Q10:Q10)</f>
        <v>65956.98</v>
      </c>
    </row>
    <row r="17" spans="9:11" x14ac:dyDescent="0.25">
      <c r="I17" s="2"/>
    </row>
    <row r="19" spans="9:11" x14ac:dyDescent="0.25">
      <c r="K19" s="2"/>
    </row>
    <row r="21" spans="9:11" x14ac:dyDescent="0.25">
      <c r="K21" s="2"/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view="pageBreakPreview" topLeftCell="A4" zoomScale="90" zoomScaleNormal="85" zoomScaleSheetLayoutView="90" workbookViewId="0">
      <selection activeCell="Q11" sqref="Q11"/>
    </sheetView>
  </sheetViews>
  <sheetFormatPr defaultColWidth="9.140625" defaultRowHeight="15" x14ac:dyDescent="0.25"/>
  <cols>
    <col min="1" max="1" width="3.85546875" style="1" customWidth="1"/>
    <col min="2" max="2" width="13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5" customWidth="1"/>
    <col min="8" max="8" width="14.28515625" style="1" customWidth="1"/>
    <col min="9" max="9" width="12.42578125" style="1" customWidth="1"/>
    <col min="10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5" customWidth="1"/>
    <col min="18" max="18" width="10" style="1" customWidth="1"/>
    <col min="19" max="19" width="11.5703125" style="1" bestFit="1" customWidth="1"/>
    <col min="20" max="20" width="10" style="1" bestFit="1" customWidth="1"/>
    <col min="21" max="16384" width="9.140625" style="1"/>
  </cols>
  <sheetData>
    <row r="1" spans="1:20" ht="18.75" x14ac:dyDescent="0.3">
      <c r="A1" s="145"/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</row>
    <row r="2" spans="1:20" ht="18.75" x14ac:dyDescent="0.3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</row>
    <row r="3" spans="1:20" ht="18.75" x14ac:dyDescent="0.3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</row>
    <row r="4" spans="1:20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67"/>
      <c r="L4" s="3"/>
      <c r="M4" s="3"/>
      <c r="N4" s="3"/>
      <c r="O4" s="3"/>
      <c r="P4" s="3"/>
      <c r="Q4" s="3"/>
    </row>
    <row r="5" spans="1:20" ht="15.75" x14ac:dyDescent="0.25">
      <c r="A5" s="147" t="s">
        <v>0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</row>
    <row r="6" spans="1:20" ht="15.75" x14ac:dyDescent="0.25">
      <c r="A6" s="147" t="s">
        <v>115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</row>
    <row r="7" spans="1:20" ht="16.5" thickBot="1" x14ac:dyDescent="0.3">
      <c r="A7" s="4"/>
      <c r="P7" s="209" t="s">
        <v>106</v>
      </c>
      <c r="Q7" s="209"/>
    </row>
    <row r="8" spans="1:20" ht="31.5" customHeight="1" thickBot="1" x14ac:dyDescent="0.3">
      <c r="A8" s="41" t="s">
        <v>2</v>
      </c>
      <c r="B8" s="214" t="s">
        <v>3</v>
      </c>
      <c r="C8" s="168" t="s">
        <v>4</v>
      </c>
      <c r="D8" s="165"/>
      <c r="E8" s="168" t="s">
        <v>5</v>
      </c>
      <c r="F8" s="162" t="s">
        <v>6</v>
      </c>
      <c r="G8" s="170" t="s">
        <v>7</v>
      </c>
      <c r="H8" s="170"/>
      <c r="I8" s="171"/>
      <c r="J8" s="170" t="s">
        <v>8</v>
      </c>
      <c r="K8" s="170"/>
      <c r="L8" s="170"/>
      <c r="M8" s="170"/>
      <c r="N8" s="170"/>
      <c r="O8" s="170"/>
      <c r="P8" s="171"/>
      <c r="Q8" s="210" t="s">
        <v>125</v>
      </c>
    </row>
    <row r="9" spans="1:20" ht="174.75" customHeight="1" thickBot="1" x14ac:dyDescent="0.3">
      <c r="A9" s="42" t="s">
        <v>9</v>
      </c>
      <c r="B9" s="215"/>
      <c r="C9" s="169"/>
      <c r="D9" s="167"/>
      <c r="E9" s="169"/>
      <c r="F9" s="163"/>
      <c r="G9" s="8" t="s">
        <v>94</v>
      </c>
      <c r="H9" s="8" t="s">
        <v>112</v>
      </c>
      <c r="I9" s="8" t="s">
        <v>95</v>
      </c>
      <c r="J9" s="8" t="s">
        <v>97</v>
      </c>
      <c r="K9" s="68" t="s">
        <v>98</v>
      </c>
      <c r="L9" s="8" t="s">
        <v>99</v>
      </c>
      <c r="M9" s="8" t="s">
        <v>100</v>
      </c>
      <c r="N9" s="8" t="s">
        <v>105</v>
      </c>
      <c r="O9" s="8" t="s">
        <v>102</v>
      </c>
      <c r="P9" s="8" t="s">
        <v>103</v>
      </c>
      <c r="Q9" s="211"/>
    </row>
    <row r="10" spans="1:20" ht="142.5" customHeight="1" x14ac:dyDescent="0.25">
      <c r="A10" s="85">
        <v>1</v>
      </c>
      <c r="B10" s="51" t="s">
        <v>85</v>
      </c>
      <c r="C10" s="216" t="s">
        <v>88</v>
      </c>
      <c r="D10" s="217"/>
      <c r="E10" s="52" t="s">
        <v>89</v>
      </c>
      <c r="F10" s="14">
        <f>Q10/E10</f>
        <v>18.69062456140351</v>
      </c>
      <c r="G10" s="92">
        <v>13930.749</v>
      </c>
      <c r="H10" s="92">
        <v>0</v>
      </c>
      <c r="I10" s="92">
        <v>0</v>
      </c>
      <c r="J10" s="58">
        <f>3451.921-672.72</f>
        <v>2779.201</v>
      </c>
      <c r="K10" s="58">
        <v>4621.62</v>
      </c>
      <c r="L10" s="58">
        <v>62.4</v>
      </c>
      <c r="M10" s="58">
        <v>0</v>
      </c>
      <c r="N10" s="58">
        <v>0</v>
      </c>
      <c r="O10" s="58">
        <v>0</v>
      </c>
      <c r="P10" s="56">
        <f>2183.2+3056.97</f>
        <v>5240.17</v>
      </c>
      <c r="Q10" s="58">
        <f>SUM(G10:P10)</f>
        <v>26634.14</v>
      </c>
      <c r="S10" s="2"/>
      <c r="T10" s="2"/>
    </row>
    <row r="11" spans="1:20" s="18" customFormat="1" ht="26.25" customHeight="1" x14ac:dyDescent="0.2">
      <c r="A11" s="213" t="s">
        <v>36</v>
      </c>
      <c r="B11" s="213"/>
      <c r="C11" s="213"/>
      <c r="D11" s="213"/>
      <c r="E11" s="90"/>
      <c r="F11" s="90"/>
      <c r="G11" s="65">
        <f t="shared" ref="G11:P11" si="0">SUM(G10:G10)</f>
        <v>13930.749</v>
      </c>
      <c r="H11" s="65">
        <f t="shared" si="0"/>
        <v>0</v>
      </c>
      <c r="I11" s="65">
        <f t="shared" si="0"/>
        <v>0</v>
      </c>
      <c r="J11" s="65">
        <f t="shared" si="0"/>
        <v>2779.201</v>
      </c>
      <c r="K11" s="65"/>
      <c r="L11" s="65">
        <f t="shared" si="0"/>
        <v>62.4</v>
      </c>
      <c r="M11" s="65">
        <f t="shared" si="0"/>
        <v>0</v>
      </c>
      <c r="N11" s="65">
        <f t="shared" si="0"/>
        <v>0</v>
      </c>
      <c r="O11" s="65">
        <f t="shared" si="0"/>
        <v>0</v>
      </c>
      <c r="P11" s="65">
        <f t="shared" si="0"/>
        <v>5240.17</v>
      </c>
      <c r="Q11" s="65">
        <f>SUM(Q10:Q10)</f>
        <v>26634.14</v>
      </c>
    </row>
    <row r="16" spans="1:20" x14ac:dyDescent="0.25">
      <c r="G16" s="24"/>
    </row>
    <row r="17" spans="15:15" x14ac:dyDescent="0.25">
      <c r="O17" s="2"/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таблица 1 ДОУ 2026 </vt:lpstr>
      <vt:lpstr>таблица 2 СОШ 2026 </vt:lpstr>
      <vt:lpstr>таблица 3 Соц.заказ 2026</vt:lpstr>
      <vt:lpstr>таблица 4 ДОП 2026</vt:lpstr>
      <vt:lpstr>таблица 5 диалог 2026</vt:lpstr>
      <vt:lpstr>таблица 6 рду 2026</vt:lpstr>
      <vt:lpstr>таблица 7 содействие 2026</vt:lpstr>
      <vt:lpstr>'таблица 1 ДОУ 2026 '!sub_11000</vt:lpstr>
      <vt:lpstr>'таблица 4 ДОП 2026'!sub_11000</vt:lpstr>
      <vt:lpstr>'таблица 2 СОШ 2026 '!Заголовки_для_печати</vt:lpstr>
      <vt:lpstr>'таблица 3 Соц.заказ 2026'!Заголовки_для_печати</vt:lpstr>
      <vt:lpstr>'таблица 1 ДОУ 2026 '!Область_печати</vt:lpstr>
      <vt:lpstr>'таблица 2 СОШ 2026 '!Область_печати</vt:lpstr>
      <vt:lpstr>'таблица 3 Соц.заказ 2026'!Область_печати</vt:lpstr>
      <vt:lpstr>'таблица 4 ДОП 2026'!Область_печати</vt:lpstr>
      <vt:lpstr>'таблица 5 диалог 2026'!Область_печати</vt:lpstr>
      <vt:lpstr>'таблица 6 рду 2026'!Область_печати</vt:lpstr>
      <vt:lpstr>'таблица 7 содействие 2026'!Область_печати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Админ</cp:lastModifiedBy>
  <cp:lastPrinted>2025-10-31T06:18:12Z</cp:lastPrinted>
  <dcterms:created xsi:type="dcterms:W3CDTF">2024-12-26T10:43:51Z</dcterms:created>
  <dcterms:modified xsi:type="dcterms:W3CDTF">2026-05-18T13:40:44Z</dcterms:modified>
</cp:coreProperties>
</file>